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4\5. Mayo\"/>
    </mc:Choice>
  </mc:AlternateContent>
  <xr:revisionPtr revIDLastSave="0" documentId="13_ncr:1_{31D6DADA-F981-4955-8C67-3334F9FDC757}" xr6:coauthVersionLast="47" xr6:coauthVersionMax="47" xr10:uidLastSave="{00000000-0000-0000-0000-000000000000}"/>
  <bookViews>
    <workbookView xWindow="-28920" yWindow="-120" windowWidth="29040" windowHeight="15840" firstSheet="1" activeTab="4" xr2:uid="{68BDE71C-A9AF-48AC-A3C8-2720949DA847}"/>
  </bookViews>
  <sheets>
    <sheet name="Crecimiento mayo 24 vs 23" sheetId="1" r:id="rId1"/>
    <sheet name="Crecimiento ene - may 24 vs 23" sheetId="6" r:id="rId2"/>
    <sheet name="Cumplimiento mayo 2024" sheetId="7" r:id="rId3"/>
    <sheet name="Cumplimiento ene - may 2024" sheetId="8" r:id="rId4"/>
    <sheet name="Recaudo mensual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0" l="1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6" i="10"/>
</calcChain>
</file>

<file path=xl/sharedStrings.xml><?xml version="1.0" encoding="utf-8"?>
<sst xmlns="http://schemas.openxmlformats.org/spreadsheetml/2006/main" count="416" uniqueCount="97">
  <si>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</si>
  <si>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</si>
  <si>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</si>
  <si>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</si>
  <si>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</si>
  <si>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</si>
  <si>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</si>
  <si>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</si>
  <si>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</si>
  <si>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</si>
  <si>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</si>
  <si>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</si>
  <si>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</si>
  <si>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</si>
  <si>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</si>
  <si>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</si>
  <si>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</si>
  <si>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</si>
  <si>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</si>
  <si>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</si>
  <si>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</si>
  <si>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</si>
  <si>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</si>
  <si>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</si>
  <si>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</si>
  <si>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</si>
  <si>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</si>
  <si>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</si>
  <si>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</si>
  <si>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</si>
  <si>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</si>
  <si>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</si>
  <si>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</si>
  <si>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</si>
  <si>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</si>
  <si>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</si>
  <si>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</si>
  <si>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</si>
  <si>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</si>
  <si>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</si>
  <si>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</si>
  <si>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</si>
  <si>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</si>
  <si>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</si>
  <si>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</si>
  <si>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</si>
  <si>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</si>
  <si>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</si>
  <si>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</si>
  <si>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</si>
  <si>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</si>
  <si>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</si>
  <si>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</si>
  <si>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</si>
  <si>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</si>
  <si>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</si>
  <si>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</si>
  <si>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</si>
  <si>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</si>
  <si>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</si>
  <si>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</si>
  <si>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</si>
  <si>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</si>
  <si>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</si>
  <si>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</si>
  <si>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</si>
  <si>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</si>
  <si>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</si>
  <si>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</si>
  <si>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</si>
  <si>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</si>
  <si>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</si>
  <si>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</si>
  <si>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</si>
  <si>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</si>
  <si>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</si>
  <si>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</si>
  <si>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</si>
  <si>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</si>
  <si>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</si>
  <si>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</si>
  <si>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</si>
  <si>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</si>
  <si>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</si>
  <si>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</si>
  <si>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</si>
  <si>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</si>
  <si>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2024</t>
  </si>
  <si>
    <t>2024*</t>
  </si>
  <si>
    <t>Marzo</t>
  </si>
  <si>
    <t>*Cifras preliminares sujetas a rectificación. Cifras generadas según fecha de recaudación en Impuestos Internos.</t>
  </si>
  <si>
    <t>Abril</t>
  </si>
  <si>
    <t>Mayo 2024 vs 2023</t>
  </si>
  <si>
    <t>Mayo 2024</t>
  </si>
  <si>
    <t>Enero-mayo 2024 vs 2023</t>
  </si>
  <si>
    <t>Enero-mayo 2024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</si>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</sst>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9" fontId="5" fillId="0" borderId="0" xfId="9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164" fontId="5" fillId="0" borderId="0" xfId="4" applyNumberFormat="1" applyFont="1"/>
    <xf numFmtId="165" fontId="5" fillId="0" borderId="0" xfId="5" applyNumberFormat="1" applyFont="1"/>
    <xf numFmtId="9" fontId="10" fillId="0" borderId="0" xfId="5" applyFont="1" applyAlignment="1">
      <alignment horizontal="center"/>
    </xf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9" fillId="0" borderId="0" xfId="2" applyFont="1"/>
    <xf numFmtId="43" fontId="18" fillId="0" borderId="0" xfId="4" applyFont="1" applyFill="1"/>
    <xf numFmtId="43" fontId="10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164" fontId="4" fillId="5" borderId="3" xfId="4" applyNumberFormat="1" applyFont="1" applyFill="1" applyBorder="1"/>
    <xf numFmtId="43" fontId="4" fillId="0" borderId="0" xfId="11" applyFont="1"/>
    <xf numFmtId="165" fontId="0" fillId="0" borderId="0" xfId="9" applyNumberFormat="1" applyFont="1" applyFill="1"/>
    <xf numFmtId="43" fontId="5" fillId="0" borderId="0" xfId="11" applyFont="1" applyAlignment="1"/>
    <xf numFmtId="0" fontId="20" fillId="0" borderId="0" xfId="0" applyFont="1" applyAlignment="1">
      <alignment horizontal="left" vertical="center"/>
    </xf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5" fontId="5" fillId="3" borderId="3" xfId="9" applyNumberFormat="1" applyFont="1" applyFill="1" applyBorder="1"/>
    <xf numFmtId="165" fontId="5" fillId="0" borderId="3" xfId="9" applyNumberFormat="1" applyFont="1" applyBorder="1"/>
    <xf numFmtId="165" fontId="4" fillId="0" borderId="3" xfId="9" applyNumberFormat="1" applyFont="1" applyBorder="1"/>
    <xf numFmtId="165" fontId="5" fillId="2" borderId="3" xfId="9" applyNumberFormat="1" applyFont="1" applyFill="1" applyBorder="1"/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zoomScale="80" zoomScaleNormal="80" workbookViewId="0">
      <pane ySplit="4" topLeftCell="A5" activePane="bottomLeft" state="frozen"/>
      <selection pane="bottomLeft" activeCell="A6" sqref="A6:E77"/>
    </sheetView>
  </sheetViews>
  <sheetFormatPr defaultColWidth="9.140625" defaultRowHeight="15" x14ac:dyDescent="0.25"/>
  <cols>
    <col min="1" max="1" width="85.5703125" style="2" bestFit="1" customWidth="1"/>
    <col min="2" max="2" width="15.140625" style="2" customWidth="1"/>
    <col min="3" max="3" width="16.85546875" style="2" customWidth="1"/>
    <col min="4" max="4" width="15.140625" style="2" customWidth="1"/>
    <col min="5" max="5" width="15.140625" style="3" customWidth="1"/>
    <col min="6" max="6" width="10.5703125" style="70" bestFit="1" customWidth="1"/>
    <col min="7" max="7" width="10.5703125" bestFit="1" customWidth="1"/>
    <col min="9" max="9" width="13.28515625" bestFit="1" customWidth="1"/>
    <col min="10" max="10" width="18" bestFit="1" customWidth="1"/>
    <col min="12" max="12" width="17.7109375" bestFit="1" customWidth="1"/>
  </cols>
  <sheetData>
    <row r="1" spans="1:7" x14ac:dyDescent="0.25">
      <c r="A1" s="1" t="s">
        <v>0</v>
      </c>
    </row>
    <row r="2" spans="1:7" x14ac:dyDescent="0.25">
      <c r="A2" s="1" t="s">
        <v>92</v>
      </c>
      <c r="C2" s="4"/>
    </row>
    <row r="3" spans="1:7" x14ac:dyDescent="0.25">
      <c r="A3" s="1" t="s">
        <v>1</v>
      </c>
      <c r="B3" s="151" t="s">
        <v>2</v>
      </c>
      <c r="C3" s="152"/>
      <c r="D3" s="153" t="s">
        <v>3</v>
      </c>
      <c r="E3" s="153"/>
    </row>
    <row r="4" spans="1:7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7" x14ac:dyDescent="0.25">
      <c r="A5" s="7"/>
      <c r="B5" s="8"/>
    </row>
    <row r="6" spans="1:7" x14ac:dyDescent="0.25">
      <c r="A6" s="9" t="s">
        <v>13</v>
      </c>
      <c r="B6" s="10">
        <v>34079.716639719998</v>
      </c>
      <c r="C6" s="10">
        <v>28994.20324739</v>
      </c>
      <c r="D6" s="10">
        <v>-5085.5133923299982</v>
      </c>
      <c r="E6" s="11">
        <v>-0.14922405154046436</v>
      </c>
      <c r="G6" s="54"/>
    </row>
    <row r="7" spans="1:7" x14ac:dyDescent="0.25">
      <c r="A7" s="12" t="s">
        <v>14</v>
      </c>
      <c r="B7" s="13">
        <v>9912.591921139996</v>
      </c>
      <c r="C7" s="13">
        <v>10904.10029814</v>
      </c>
      <c r="D7" s="13">
        <v>991.50837700000375</v>
      </c>
      <c r="E7" s="14">
        <v>0.10002513821692505</v>
      </c>
      <c r="G7" s="54"/>
    </row>
    <row r="8" spans="1:7" x14ac:dyDescent="0.25">
      <c r="A8" s="15" t="s">
        <v>15</v>
      </c>
      <c r="B8" s="16">
        <v>215.0334211</v>
      </c>
      <c r="C8" s="16">
        <v>161.31047649999999</v>
      </c>
      <c r="D8" s="16">
        <v>-53.722944600000005</v>
      </c>
      <c r="E8" s="17">
        <v>-0.24983532478431092</v>
      </c>
      <c r="G8" s="54"/>
    </row>
    <row r="9" spans="1:7" x14ac:dyDescent="0.25">
      <c r="A9" s="15" t="s">
        <v>16</v>
      </c>
      <c r="B9" s="16">
        <v>8248.6374819899993</v>
      </c>
      <c r="C9" s="16">
        <v>9166.9999513900002</v>
      </c>
      <c r="D9" s="16">
        <v>918.36246940000092</v>
      </c>
      <c r="E9" s="17">
        <v>0.11133505035287894</v>
      </c>
      <c r="G9" s="54"/>
    </row>
    <row r="10" spans="1:7" x14ac:dyDescent="0.25">
      <c r="A10" s="15" t="s">
        <v>17</v>
      </c>
      <c r="B10" s="16">
        <v>565.96692999000015</v>
      </c>
      <c r="C10" s="16">
        <v>653.43044474999999</v>
      </c>
      <c r="D10" s="16">
        <v>87.463514759999839</v>
      </c>
      <c r="E10" s="17">
        <v>0.15453820731459555</v>
      </c>
      <c r="G10" s="54"/>
    </row>
    <row r="11" spans="1:7" x14ac:dyDescent="0.25">
      <c r="A11" s="15" t="s">
        <v>18</v>
      </c>
      <c r="B11" s="16">
        <v>76.5427593</v>
      </c>
      <c r="C11" s="16">
        <v>54.63561275</v>
      </c>
      <c r="D11" s="16">
        <v>-21.90714655</v>
      </c>
      <c r="E11" s="17">
        <v>-0.28620795422513601</v>
      </c>
      <c r="G11" s="54"/>
    </row>
    <row r="12" spans="1:7" x14ac:dyDescent="0.25">
      <c r="A12" s="15" t="s">
        <v>19</v>
      </c>
      <c r="B12" s="16">
        <v>91.595102449999999</v>
      </c>
      <c r="C12" s="16">
        <v>89.031049330000002</v>
      </c>
      <c r="D12" s="16">
        <v>-2.564053119999997</v>
      </c>
      <c r="E12" s="17">
        <v>-2.7993342999967363E-2</v>
      </c>
      <c r="G12" s="54"/>
    </row>
    <row r="13" spans="1:7" x14ac:dyDescent="0.25">
      <c r="A13" s="15" t="s">
        <v>20</v>
      </c>
      <c r="B13" s="16">
        <v>180.82211562999998</v>
      </c>
      <c r="C13" s="16">
        <v>168.46673569999999</v>
      </c>
      <c r="D13" s="16">
        <v>-12.355379929999998</v>
      </c>
      <c r="E13" s="17">
        <v>-6.8328920314601915E-2</v>
      </c>
      <c r="G13" s="54"/>
    </row>
    <row r="14" spans="1:7" x14ac:dyDescent="0.25">
      <c r="A14" s="15" t="s">
        <v>21</v>
      </c>
      <c r="B14" s="16">
        <v>533.99411068000006</v>
      </c>
      <c r="C14" s="16">
        <v>610.22602772000005</v>
      </c>
      <c r="D14" s="16">
        <v>76.231917039999985</v>
      </c>
      <c r="E14" s="17">
        <v>0.14275797338462137</v>
      </c>
      <c r="G14" s="54"/>
    </row>
    <row r="15" spans="1:7" x14ac:dyDescent="0.25">
      <c r="A15" s="18" t="s">
        <v>22</v>
      </c>
      <c r="B15" s="13">
        <v>16953.694288819999</v>
      </c>
      <c r="C15" s="13">
        <v>11087.005435600002</v>
      </c>
      <c r="D15" s="13">
        <v>-5866.6888532199973</v>
      </c>
      <c r="E15" s="14">
        <v>-0.34604191589609745</v>
      </c>
      <c r="G15" s="70"/>
    </row>
    <row r="16" spans="1:7" x14ac:dyDescent="0.25">
      <c r="A16" s="73" t="s">
        <v>23</v>
      </c>
      <c r="B16" s="74">
        <v>16583.229279319999</v>
      </c>
      <c r="C16" s="74">
        <v>10793.275557770001</v>
      </c>
      <c r="D16" s="74">
        <v>-5789.9537215499986</v>
      </c>
      <c r="E16" s="75">
        <v>-0.34914512873378167</v>
      </c>
      <c r="F16" s="76"/>
      <c r="G16" s="55"/>
    </row>
    <row r="17" spans="1:10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G17" s="54"/>
    </row>
    <row r="18" spans="1:10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G18" s="54"/>
    </row>
    <row r="19" spans="1:10" x14ac:dyDescent="0.25">
      <c r="A19" s="19" t="s">
        <v>26</v>
      </c>
      <c r="B19" s="16">
        <v>62.917864909999999</v>
      </c>
      <c r="C19" s="16">
        <v>88.385812239999993</v>
      </c>
      <c r="D19" s="16">
        <v>25.467947329999994</v>
      </c>
      <c r="E19" s="17">
        <v>0.4047808578124874</v>
      </c>
      <c r="G19" s="54"/>
    </row>
    <row r="20" spans="1:10" x14ac:dyDescent="0.25">
      <c r="A20" s="19" t="s">
        <v>27</v>
      </c>
      <c r="B20" s="16">
        <v>111.17250762</v>
      </c>
      <c r="C20" s="16">
        <v>126.40846086000001</v>
      </c>
      <c r="D20" s="16">
        <v>15.235953240000001</v>
      </c>
      <c r="E20" s="17">
        <v>0.13704785082367832</v>
      </c>
      <c r="G20" s="54"/>
    </row>
    <row r="21" spans="1:10" x14ac:dyDescent="0.25">
      <c r="A21" s="19" t="s">
        <v>28</v>
      </c>
      <c r="B21" s="16">
        <v>19.9762849</v>
      </c>
      <c r="C21" s="16">
        <v>20.61603053</v>
      </c>
      <c r="D21" s="16">
        <v>0.63974563000000018</v>
      </c>
      <c r="E21" s="17">
        <v>3.2025255606962233E-2</v>
      </c>
      <c r="G21" s="54"/>
    </row>
    <row r="22" spans="1:10" x14ac:dyDescent="0.25">
      <c r="A22" s="19" t="s">
        <v>29</v>
      </c>
      <c r="B22" s="16">
        <v>14.89229325</v>
      </c>
      <c r="C22" s="16">
        <v>9.058048320000001</v>
      </c>
      <c r="D22" s="16">
        <v>-5.8342449299999988</v>
      </c>
      <c r="E22" s="17">
        <v>-0.39176269443928646</v>
      </c>
      <c r="G22" s="54"/>
    </row>
    <row r="23" spans="1:10" x14ac:dyDescent="0.25">
      <c r="A23" s="19" t="s">
        <v>30</v>
      </c>
      <c r="B23" s="16">
        <v>4.2452694000000006</v>
      </c>
      <c r="C23" s="16">
        <v>1.42246118</v>
      </c>
      <c r="D23" s="16">
        <v>-2.8228082200000006</v>
      </c>
      <c r="E23" s="17">
        <v>-0.6649302915852644</v>
      </c>
      <c r="G23" s="54"/>
    </row>
    <row r="24" spans="1:10" x14ac:dyDescent="0.25">
      <c r="A24" s="19" t="s">
        <v>31</v>
      </c>
      <c r="B24" s="16">
        <v>157.26078941999998</v>
      </c>
      <c r="C24" s="16">
        <v>47.839064700000002</v>
      </c>
      <c r="D24" s="16">
        <v>-109.42172471999999</v>
      </c>
      <c r="E24" s="17">
        <v>-0.69579788530607511</v>
      </c>
      <c r="G24" s="54"/>
    </row>
    <row r="25" spans="1:10" x14ac:dyDescent="0.25">
      <c r="A25" s="18" t="s">
        <v>32</v>
      </c>
      <c r="B25" s="13">
        <v>7003.9643191699997</v>
      </c>
      <c r="C25" s="13">
        <v>6755.3007248099984</v>
      </c>
      <c r="D25" s="13">
        <v>-248.6635943600013</v>
      </c>
      <c r="E25" s="14">
        <v>-3.5503264012839653E-2</v>
      </c>
      <c r="G25" s="54"/>
    </row>
    <row r="26" spans="1:10" x14ac:dyDescent="0.25">
      <c r="A26" s="19" t="s">
        <v>33</v>
      </c>
      <c r="B26" s="16">
        <v>3963.3286101500003</v>
      </c>
      <c r="C26" s="16">
        <v>2603.29066517</v>
      </c>
      <c r="D26" s="16">
        <v>-1360.0379449800002</v>
      </c>
      <c r="E26" s="17">
        <v>-0.34315548337247936</v>
      </c>
      <c r="G26" s="54"/>
    </row>
    <row r="27" spans="1:10" x14ac:dyDescent="0.25">
      <c r="A27" s="19" t="s">
        <v>34</v>
      </c>
      <c r="B27" s="16">
        <v>170.83152605000001</v>
      </c>
      <c r="C27" s="16">
        <v>179.66676769999998</v>
      </c>
      <c r="D27" s="16">
        <v>8.835241649999972</v>
      </c>
      <c r="E27" s="17">
        <v>5.1719034854339485E-2</v>
      </c>
      <c r="G27" s="54"/>
    </row>
    <row r="28" spans="1:10" x14ac:dyDescent="0.25">
      <c r="A28" s="19" t="s">
        <v>35</v>
      </c>
      <c r="B28" s="16">
        <v>1526.1171241100001</v>
      </c>
      <c r="C28" s="16">
        <v>1993.4503961299999</v>
      </c>
      <c r="D28" s="16">
        <v>467.33327201999987</v>
      </c>
      <c r="E28" s="17">
        <v>0.30622372597551384</v>
      </c>
      <c r="G28" s="54"/>
    </row>
    <row r="29" spans="1:10" x14ac:dyDescent="0.25">
      <c r="A29" s="19" t="s">
        <v>36</v>
      </c>
      <c r="B29" s="16">
        <v>17.617845289999998</v>
      </c>
      <c r="C29" s="16">
        <v>18.046020250000002</v>
      </c>
      <c r="D29" s="16">
        <v>0.42817496000000332</v>
      </c>
      <c r="E29" s="17">
        <v>2.4303480530791122E-2</v>
      </c>
      <c r="G29" s="54"/>
    </row>
    <row r="30" spans="1:10" x14ac:dyDescent="0.25">
      <c r="A30" s="19" t="s">
        <v>37</v>
      </c>
      <c r="B30" s="16">
        <v>85.208799999999997</v>
      </c>
      <c r="C30" s="16">
        <v>91.365106909999994</v>
      </c>
      <c r="D30" s="16">
        <v>6.1563069099999979</v>
      </c>
      <c r="E30" s="17">
        <v>7.2249660950512107E-2</v>
      </c>
      <c r="G30" s="54"/>
    </row>
    <row r="31" spans="1:10" x14ac:dyDescent="0.25">
      <c r="A31" s="19" t="s">
        <v>38</v>
      </c>
      <c r="B31" s="16">
        <v>961.42126381000003</v>
      </c>
      <c r="C31" s="16">
        <v>1181.5609591899997</v>
      </c>
      <c r="D31" s="16">
        <v>220.13969537999969</v>
      </c>
      <c r="E31" s="17">
        <v>0.22897319173866815</v>
      </c>
      <c r="G31" s="54"/>
      <c r="I31" s="70"/>
      <c r="J31" s="70"/>
    </row>
    <row r="32" spans="1:10" x14ac:dyDescent="0.25">
      <c r="A32" s="19" t="s">
        <v>39</v>
      </c>
      <c r="B32" s="16">
        <v>279.43914976000008</v>
      </c>
      <c r="C32" s="16">
        <v>687.92080945999999</v>
      </c>
      <c r="D32" s="16">
        <v>408.48165969999991</v>
      </c>
      <c r="E32" s="17">
        <v>1.4617910913729508</v>
      </c>
      <c r="G32" s="54"/>
      <c r="I32" s="70"/>
      <c r="J32" s="70"/>
    </row>
    <row r="33" spans="1:13" x14ac:dyDescent="0.25">
      <c r="A33" s="18" t="s">
        <v>40</v>
      </c>
      <c r="B33" s="13">
        <v>209.46611059</v>
      </c>
      <c r="C33" s="13">
        <v>247.79678884</v>
      </c>
      <c r="D33" s="13">
        <v>38.330678250000005</v>
      </c>
      <c r="E33" s="14">
        <v>0.1829922661094654</v>
      </c>
      <c r="G33" s="54"/>
      <c r="I33" s="70"/>
      <c r="J33" s="70"/>
    </row>
    <row r="34" spans="1:13" x14ac:dyDescent="0.25">
      <c r="A34" s="9" t="s">
        <v>41</v>
      </c>
      <c r="B34" s="10">
        <v>4964.2844586400006</v>
      </c>
      <c r="C34" s="10">
        <v>4123.759565450001</v>
      </c>
      <c r="D34" s="10">
        <v>-840.5248931899996</v>
      </c>
      <c r="E34" s="11">
        <v>-0.16931440979920542</v>
      </c>
      <c r="G34" s="54"/>
      <c r="I34" s="70"/>
      <c r="J34" s="70"/>
      <c r="L34" s="54"/>
    </row>
    <row r="35" spans="1:13" x14ac:dyDescent="0.25">
      <c r="A35" s="19" t="s">
        <v>42</v>
      </c>
      <c r="B35" s="16">
        <v>1028.6707406099999</v>
      </c>
      <c r="C35" s="16">
        <v>1219.96328081</v>
      </c>
      <c r="D35" s="16">
        <v>191.29254020000008</v>
      </c>
      <c r="E35" s="17">
        <v>0.18596090337571369</v>
      </c>
      <c r="G35" s="54"/>
      <c r="I35" s="70"/>
      <c r="J35" s="70"/>
      <c r="L35" s="54"/>
      <c r="M35" s="55"/>
    </row>
    <row r="36" spans="1:13" x14ac:dyDescent="0.25">
      <c r="A36" s="20" t="s">
        <v>43</v>
      </c>
      <c r="B36" s="74">
        <v>2008.7113323499998</v>
      </c>
      <c r="C36" s="74">
        <v>384.12418317000004</v>
      </c>
      <c r="D36" s="74">
        <v>-1624.5871491799999</v>
      </c>
      <c r="E36" s="75">
        <v>-0.80877083880409462</v>
      </c>
      <c r="F36" s="76"/>
      <c r="G36" s="54"/>
      <c r="I36" s="76"/>
      <c r="J36" s="76"/>
      <c r="L36" s="54"/>
      <c r="M36" s="140"/>
    </row>
    <row r="37" spans="1:13" x14ac:dyDescent="0.25">
      <c r="A37" s="19" t="s">
        <v>44</v>
      </c>
      <c r="B37" s="16">
        <v>181.50121436000001</v>
      </c>
      <c r="C37" s="16">
        <v>200.31928496</v>
      </c>
      <c r="D37" s="16">
        <v>18.818070599999999</v>
      </c>
      <c r="E37" s="17">
        <v>0.10368013606055082</v>
      </c>
      <c r="G37" s="54"/>
      <c r="I37" s="70"/>
      <c r="J37" s="70"/>
      <c r="L37" s="54"/>
      <c r="M37" s="55"/>
    </row>
    <row r="38" spans="1:13" x14ac:dyDescent="0.25">
      <c r="A38" s="19" t="s">
        <v>45</v>
      </c>
      <c r="B38" s="16">
        <v>72.265440549999994</v>
      </c>
      <c r="C38" s="16">
        <v>129.97514248000002</v>
      </c>
      <c r="D38" s="16">
        <v>57.709701930000023</v>
      </c>
      <c r="E38" s="17">
        <v>0.79857953526307024</v>
      </c>
      <c r="G38" s="54"/>
    </row>
    <row r="39" spans="1:13" x14ac:dyDescent="0.25">
      <c r="A39" s="19" t="s">
        <v>46</v>
      </c>
      <c r="B39" s="16">
        <v>0.29003741</v>
      </c>
      <c r="C39" s="16">
        <v>0</v>
      </c>
      <c r="D39" s="16">
        <v>-0.29003741</v>
      </c>
      <c r="E39" s="17">
        <v>-1</v>
      </c>
      <c r="G39" s="54"/>
      <c r="I39" s="54"/>
      <c r="J39" s="54"/>
    </row>
    <row r="40" spans="1:13" x14ac:dyDescent="0.25">
      <c r="A40" s="19" t="s">
        <v>47</v>
      </c>
      <c r="B40" s="16">
        <v>192.00989387000001</v>
      </c>
      <c r="C40" s="16">
        <v>210.57544791000001</v>
      </c>
      <c r="D40" s="16">
        <v>18.565554039999995</v>
      </c>
      <c r="E40" s="17">
        <v>9.6690611435730434E-2</v>
      </c>
      <c r="G40" s="54"/>
      <c r="I40" s="54"/>
      <c r="J40" s="54"/>
    </row>
    <row r="41" spans="1:13" x14ac:dyDescent="0.25">
      <c r="A41" s="19" t="s">
        <v>48</v>
      </c>
      <c r="B41" s="16">
        <v>107.89594534999999</v>
      </c>
      <c r="C41" s="16">
        <v>88.90160954000001</v>
      </c>
      <c r="D41" s="16">
        <v>-18.994335809999981</v>
      </c>
      <c r="E41" s="17">
        <v>-0.17604309178055677</v>
      </c>
      <c r="G41" s="54"/>
      <c r="J41" s="55"/>
    </row>
    <row r="42" spans="1:13" x14ac:dyDescent="0.25">
      <c r="A42" s="19" t="s">
        <v>49</v>
      </c>
      <c r="B42" s="16">
        <v>1172.72387549</v>
      </c>
      <c r="C42" s="16">
        <v>1679.83630565</v>
      </c>
      <c r="D42" s="16">
        <v>507.11243016000003</v>
      </c>
      <c r="E42" s="17">
        <v>0.43242270474634359</v>
      </c>
      <c r="G42" s="54"/>
      <c r="J42" s="54"/>
    </row>
    <row r="43" spans="1:13" x14ac:dyDescent="0.25">
      <c r="A43" s="19" t="s">
        <v>50</v>
      </c>
      <c r="B43" s="16">
        <v>200.21597865000001</v>
      </c>
      <c r="C43" s="16">
        <v>210.06431093000003</v>
      </c>
      <c r="D43" s="16">
        <v>9.8483322800000224</v>
      </c>
      <c r="E43" s="17">
        <v>4.918854302441078E-2</v>
      </c>
      <c r="G43" s="54"/>
    </row>
    <row r="44" spans="1:13" x14ac:dyDescent="0.25">
      <c r="A44" s="21" t="s">
        <v>51</v>
      </c>
      <c r="B44" s="10">
        <v>27567.748819249999</v>
      </c>
      <c r="C44" s="10">
        <v>32219.941986109996</v>
      </c>
      <c r="D44" s="10">
        <v>4652.1931668599973</v>
      </c>
      <c r="E44" s="11">
        <v>0.16875491710848234</v>
      </c>
      <c r="G44" s="54"/>
    </row>
    <row r="45" spans="1:13" x14ac:dyDescent="0.25">
      <c r="A45" s="18" t="s">
        <v>52</v>
      </c>
      <c r="B45" s="13">
        <v>14604.931064</v>
      </c>
      <c r="C45" s="13">
        <v>16996.997774169999</v>
      </c>
      <c r="D45" s="13">
        <v>2392.0667101699983</v>
      </c>
      <c r="E45" s="14">
        <v>0.16378486825358962</v>
      </c>
      <c r="G45" s="54"/>
    </row>
    <row r="46" spans="1:13" x14ac:dyDescent="0.25">
      <c r="A46" s="19" t="s">
        <v>53</v>
      </c>
      <c r="B46" s="16">
        <v>14604.931064</v>
      </c>
      <c r="C46" s="16">
        <v>16996.997774169999</v>
      </c>
      <c r="D46" s="16">
        <v>2392.0667101699983</v>
      </c>
      <c r="E46" s="17">
        <v>0.16378486825358962</v>
      </c>
      <c r="G46" s="54"/>
    </row>
    <row r="47" spans="1:13" x14ac:dyDescent="0.25">
      <c r="A47" s="18" t="s">
        <v>54</v>
      </c>
      <c r="B47" s="13">
        <v>10892.066628160001</v>
      </c>
      <c r="C47" s="13">
        <v>13039.280417849999</v>
      </c>
      <c r="D47" s="13">
        <v>2147.2137896899985</v>
      </c>
      <c r="E47" s="14">
        <v>0.19713557243018154</v>
      </c>
      <c r="G47" s="54"/>
    </row>
    <row r="48" spans="1:13" x14ac:dyDescent="0.25">
      <c r="A48" s="19" t="s">
        <v>55</v>
      </c>
      <c r="B48" s="74">
        <v>956.08704303999991</v>
      </c>
      <c r="C48" s="74">
        <v>937.21884223000018</v>
      </c>
      <c r="D48" s="74">
        <v>-18.868200809999735</v>
      </c>
      <c r="E48" s="75">
        <v>-1.9734814886734453E-2</v>
      </c>
      <c r="F48" s="76"/>
      <c r="G48" s="54"/>
    </row>
    <row r="49" spans="1:7" x14ac:dyDescent="0.25">
      <c r="A49" s="19" t="s">
        <v>56</v>
      </c>
      <c r="B49" s="74">
        <v>1474.9720044600001</v>
      </c>
      <c r="C49" s="74">
        <v>1754.23853577</v>
      </c>
      <c r="D49" s="74">
        <v>279.26653130999989</v>
      </c>
      <c r="E49" s="75">
        <v>0.18933683518436806</v>
      </c>
      <c r="F49" s="76"/>
      <c r="G49" s="54"/>
    </row>
    <row r="50" spans="1:7" x14ac:dyDescent="0.25">
      <c r="A50" s="19" t="s">
        <v>57</v>
      </c>
      <c r="B50" s="74">
        <v>37.826722029999999</v>
      </c>
      <c r="C50" s="74">
        <v>29.621658979999999</v>
      </c>
      <c r="D50" s="74">
        <v>-8.2050630499999997</v>
      </c>
      <c r="E50" s="75">
        <v>-0.21691181814518967</v>
      </c>
      <c r="F50" s="76"/>
      <c r="G50" s="54"/>
    </row>
    <row r="51" spans="1:7" x14ac:dyDescent="0.25">
      <c r="A51" s="19" t="s">
        <v>58</v>
      </c>
      <c r="B51" s="74">
        <v>2639.3347146900001</v>
      </c>
      <c r="C51" s="74">
        <v>3049.2819040900004</v>
      </c>
      <c r="D51" s="74">
        <v>409.9471894000003</v>
      </c>
      <c r="E51" s="75">
        <v>0.15532216778657038</v>
      </c>
      <c r="F51" s="76"/>
      <c r="G51" s="54"/>
    </row>
    <row r="52" spans="1:7" x14ac:dyDescent="0.25">
      <c r="A52" s="19" t="s">
        <v>59</v>
      </c>
      <c r="B52" s="74">
        <v>3922.83203331</v>
      </c>
      <c r="C52" s="74">
        <v>5115.3044039099996</v>
      </c>
      <c r="D52" s="74">
        <v>1192.4723705999995</v>
      </c>
      <c r="E52" s="75">
        <v>0.30398252091202016</v>
      </c>
      <c r="F52" s="76"/>
      <c r="G52" s="54"/>
    </row>
    <row r="53" spans="1:7" x14ac:dyDescent="0.25">
      <c r="A53" s="19" t="s">
        <v>60</v>
      </c>
      <c r="B53" s="16">
        <v>745.50417359000005</v>
      </c>
      <c r="C53" s="16">
        <v>786.06514688000004</v>
      </c>
      <c r="D53" s="16">
        <v>40.560973289999993</v>
      </c>
      <c r="E53" s="17">
        <v>5.4407439591756201E-2</v>
      </c>
      <c r="G53" s="54"/>
    </row>
    <row r="54" spans="1:7" x14ac:dyDescent="0.25">
      <c r="A54" s="19" t="s">
        <v>61</v>
      </c>
      <c r="B54" s="16">
        <v>1111.4914370399999</v>
      </c>
      <c r="C54" s="16">
        <v>1364.1299259899999</v>
      </c>
      <c r="D54" s="16">
        <v>252.63848895000001</v>
      </c>
      <c r="E54" s="17">
        <v>0.22729683786210586</v>
      </c>
      <c r="G54" s="54"/>
    </row>
    <row r="55" spans="1:7" x14ac:dyDescent="0.25">
      <c r="A55" s="22" t="s">
        <v>39</v>
      </c>
      <c r="B55" s="16">
        <v>4.0185000000000004</v>
      </c>
      <c r="C55" s="16">
        <v>3.42</v>
      </c>
      <c r="D55" s="16">
        <v>-0.59850000000000048</v>
      </c>
      <c r="E55" s="17">
        <v>-0.14893617021276606</v>
      </c>
      <c r="G55" s="54"/>
    </row>
    <row r="56" spans="1:7" x14ac:dyDescent="0.25">
      <c r="A56" s="18" t="s">
        <v>62</v>
      </c>
      <c r="B56" s="13">
        <v>1967.0649332799999</v>
      </c>
      <c r="C56" s="13">
        <v>2009.0579081599999</v>
      </c>
      <c r="D56" s="13">
        <v>41.99297488000002</v>
      </c>
      <c r="E56" s="14">
        <v>2.1348036950655347E-2</v>
      </c>
      <c r="G56" s="54"/>
    </row>
    <row r="57" spans="1:7" x14ac:dyDescent="0.25">
      <c r="A57" s="22" t="s">
        <v>63</v>
      </c>
      <c r="B57" s="16">
        <v>1791.64092336</v>
      </c>
      <c r="C57" s="16">
        <v>1824.0497635499999</v>
      </c>
      <c r="D57" s="16">
        <v>32.408840189999864</v>
      </c>
      <c r="E57" s="17">
        <v>1.8088914897758102E-2</v>
      </c>
      <c r="G57" s="54"/>
    </row>
    <row r="58" spans="1:7" x14ac:dyDescent="0.25">
      <c r="A58" s="19" t="s">
        <v>64</v>
      </c>
      <c r="B58" s="16">
        <v>47.213349999999998</v>
      </c>
      <c r="C58" s="16">
        <v>49.691549999999999</v>
      </c>
      <c r="D58" s="16">
        <v>2.4782000000000011</v>
      </c>
      <c r="E58" s="17">
        <v>5.248939124209584E-2</v>
      </c>
      <c r="G58" s="54"/>
    </row>
    <row r="59" spans="1:7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G59" s="54"/>
    </row>
    <row r="60" spans="1:7" x14ac:dyDescent="0.25">
      <c r="A60" s="19" t="s">
        <v>65</v>
      </c>
      <c r="B60" s="16">
        <v>128.21011392</v>
      </c>
      <c r="C60" s="16">
        <v>135.27789480999999</v>
      </c>
      <c r="D60" s="16">
        <v>7.0677808899999945</v>
      </c>
      <c r="E60" s="17">
        <v>5.5126547149081606E-2</v>
      </c>
      <c r="G60" s="54"/>
    </row>
    <row r="61" spans="1:7" x14ac:dyDescent="0.25">
      <c r="A61" s="19" t="s">
        <v>66</v>
      </c>
      <c r="B61" s="16">
        <v>5.4600000000000004E-4</v>
      </c>
      <c r="C61" s="16">
        <v>3.8699799999999999E-2</v>
      </c>
      <c r="D61" s="16">
        <v>3.8153800000000002E-2</v>
      </c>
      <c r="E61" s="17">
        <v>69.878754578754567</v>
      </c>
      <c r="G61" s="54"/>
    </row>
    <row r="62" spans="1:7" x14ac:dyDescent="0.25">
      <c r="A62" s="18" t="s">
        <v>67</v>
      </c>
      <c r="B62" s="13">
        <v>103.68619381000001</v>
      </c>
      <c r="C62" s="13">
        <v>174.60588593</v>
      </c>
      <c r="D62" s="13">
        <v>70.919692119999993</v>
      </c>
      <c r="E62" s="14">
        <v>0.68398394727418532</v>
      </c>
      <c r="G62" s="54"/>
    </row>
    <row r="63" spans="1:7" x14ac:dyDescent="0.25">
      <c r="A63" s="23" t="s">
        <v>68</v>
      </c>
      <c r="B63" s="10">
        <v>779.49128556999995</v>
      </c>
      <c r="C63" s="10">
        <v>835.20169104000013</v>
      </c>
      <c r="D63" s="10">
        <v>55.710405470000183</v>
      </c>
      <c r="E63" s="11">
        <v>7.1470209483178726E-2</v>
      </c>
      <c r="G63" s="54"/>
    </row>
    <row r="64" spans="1:7" x14ac:dyDescent="0.25">
      <c r="A64" s="19" t="s">
        <v>69</v>
      </c>
      <c r="B64" s="74">
        <v>779.49128556999995</v>
      </c>
      <c r="C64" s="74">
        <v>835.20169104000013</v>
      </c>
      <c r="D64" s="74">
        <v>55.710405470000183</v>
      </c>
      <c r="E64" s="75">
        <v>7.1470209483178726E-2</v>
      </c>
      <c r="F64" s="76"/>
      <c r="G64" s="54"/>
    </row>
    <row r="65" spans="1:12" x14ac:dyDescent="0.25">
      <c r="A65" s="19" t="s">
        <v>39</v>
      </c>
      <c r="B65" s="16">
        <v>0</v>
      </c>
      <c r="C65" s="16">
        <v>0</v>
      </c>
      <c r="D65" s="16">
        <v>0</v>
      </c>
      <c r="E65" s="17">
        <v>1</v>
      </c>
      <c r="G65" s="54"/>
    </row>
    <row r="66" spans="1:12" x14ac:dyDescent="0.25">
      <c r="A66" s="23" t="s">
        <v>70</v>
      </c>
      <c r="B66" s="10">
        <v>132.98572548000001</v>
      </c>
      <c r="C66" s="10">
        <v>134.43552674</v>
      </c>
      <c r="D66" s="10">
        <v>1.4498012599999868</v>
      </c>
      <c r="E66" s="11">
        <v>1.090193142735485E-2</v>
      </c>
      <c r="G66" s="54"/>
    </row>
    <row r="67" spans="1:12" x14ac:dyDescent="0.25">
      <c r="A67" s="19" t="s">
        <v>71</v>
      </c>
      <c r="B67" s="16">
        <v>132.98572548000001</v>
      </c>
      <c r="C67" s="16">
        <v>134.43552674</v>
      </c>
      <c r="D67" s="16">
        <v>1.4498012599999868</v>
      </c>
      <c r="E67" s="17">
        <v>1.090193142735485E-2</v>
      </c>
      <c r="G67" s="54"/>
    </row>
    <row r="68" spans="1:12" x14ac:dyDescent="0.25">
      <c r="A68" s="23" t="s">
        <v>72</v>
      </c>
      <c r="B68" s="10">
        <v>410.85773245000001</v>
      </c>
      <c r="C68" s="10">
        <v>464.64566940000003</v>
      </c>
      <c r="D68" s="10">
        <v>53.787936950000017</v>
      </c>
      <c r="E68" s="11">
        <v>0.13091620943642779</v>
      </c>
      <c r="G68" s="54"/>
    </row>
    <row r="69" spans="1:12" x14ac:dyDescent="0.25">
      <c r="A69" s="19" t="s">
        <v>73</v>
      </c>
      <c r="B69" s="74">
        <v>403.482371</v>
      </c>
      <c r="C69" s="74">
        <v>458.1886786</v>
      </c>
      <c r="D69" s="74">
        <v>54.706307600000002</v>
      </c>
      <c r="E69" s="75">
        <v>0.13558537257629033</v>
      </c>
      <c r="F69" s="76"/>
      <c r="G69" s="54"/>
    </row>
    <row r="70" spans="1:12" x14ac:dyDescent="0.25">
      <c r="A70" s="19" t="s">
        <v>74</v>
      </c>
      <c r="B70" s="16">
        <v>7.3753614499999998</v>
      </c>
      <c r="C70" s="16">
        <v>6.4569907999999998</v>
      </c>
      <c r="D70" s="16">
        <v>-0.91837064999999996</v>
      </c>
      <c r="E70" s="17">
        <v>-0.12451873121418344</v>
      </c>
      <c r="G70" s="54"/>
    </row>
    <row r="71" spans="1:12" x14ac:dyDescent="0.25">
      <c r="A71" s="23" t="s">
        <v>75</v>
      </c>
      <c r="B71" s="10">
        <v>692.98747190999995</v>
      </c>
      <c r="C71" s="10">
        <v>1007.6004557299999</v>
      </c>
      <c r="D71" s="10">
        <v>314.61298381999995</v>
      </c>
      <c r="E71" s="11">
        <v>0.45399519698800495</v>
      </c>
      <c r="G71" s="54"/>
    </row>
    <row r="72" spans="1:12" x14ac:dyDescent="0.25">
      <c r="A72" s="19" t="s">
        <v>76</v>
      </c>
      <c r="B72" s="16">
        <v>0.44237733000000001</v>
      </c>
      <c r="C72" s="16">
        <v>0</v>
      </c>
      <c r="D72" s="16">
        <v>-0.44237733000000001</v>
      </c>
      <c r="E72" s="17">
        <v>-1</v>
      </c>
      <c r="G72" s="54"/>
    </row>
    <row r="73" spans="1:12" x14ac:dyDescent="0.25">
      <c r="A73" s="19" t="s">
        <v>77</v>
      </c>
      <c r="B73" s="16">
        <v>20.876493480000001</v>
      </c>
      <c r="C73" s="16">
        <v>42.969582840000001</v>
      </c>
      <c r="D73" s="16">
        <v>22.09308936</v>
      </c>
      <c r="E73" s="17">
        <v>1.0582758728694319</v>
      </c>
      <c r="G73" s="54"/>
    </row>
    <row r="74" spans="1:12" x14ac:dyDescent="0.25">
      <c r="A74" s="19" t="s">
        <v>78</v>
      </c>
      <c r="B74" s="16">
        <v>7.1415132899999998</v>
      </c>
      <c r="C74" s="16">
        <v>3.0473388099999998</v>
      </c>
      <c r="D74" s="16">
        <v>-4.0941744799999995</v>
      </c>
      <c r="E74" s="17">
        <v>-0.57329228606672522</v>
      </c>
      <c r="G74" s="54"/>
    </row>
    <row r="75" spans="1:12" x14ac:dyDescent="0.25">
      <c r="A75" s="19" t="s">
        <v>79</v>
      </c>
      <c r="B75" s="16">
        <v>661.78092930999992</v>
      </c>
      <c r="C75" s="16">
        <v>958.95306526000002</v>
      </c>
      <c r="D75" s="16">
        <v>297.1721359500001</v>
      </c>
      <c r="E75" s="17">
        <v>0.44904910792736819</v>
      </c>
      <c r="G75" s="54"/>
    </row>
    <row r="76" spans="1:12" x14ac:dyDescent="0.25">
      <c r="A76" s="19" t="s">
        <v>80</v>
      </c>
      <c r="B76" s="16">
        <v>2.7461584999999999</v>
      </c>
      <c r="C76" s="16">
        <v>2.6304688200000004</v>
      </c>
      <c r="D76" s="16">
        <v>-0.11568967999999957</v>
      </c>
      <c r="E76" s="17">
        <v>-4.2127823284781152E-2</v>
      </c>
      <c r="G76" s="54"/>
    </row>
    <row r="77" spans="1:12" x14ac:dyDescent="0.25">
      <c r="A77" s="24" t="s">
        <v>81</v>
      </c>
      <c r="B77" s="25">
        <v>68628.072133020003</v>
      </c>
      <c r="C77" s="25">
        <v>67779.788141860001</v>
      </c>
      <c r="D77" s="26">
        <v>-848.28399116000219</v>
      </c>
      <c r="E77" s="27">
        <v>-1.236059770870146E-2</v>
      </c>
      <c r="G77" s="54"/>
    </row>
    <row r="78" spans="1:12" x14ac:dyDescent="0.25">
      <c r="A78" s="142" t="s">
        <v>90</v>
      </c>
      <c r="B78" s="60"/>
      <c r="C78" s="60"/>
      <c r="E78" s="72"/>
    </row>
    <row r="79" spans="1:12" x14ac:dyDescent="0.25">
      <c r="A79" s="78"/>
      <c r="B79" s="4"/>
      <c r="C79" s="79"/>
      <c r="D79" s="80"/>
      <c r="E79" s="81"/>
      <c r="F79" s="60"/>
      <c r="L79" s="55"/>
    </row>
    <row r="80" spans="1:12" x14ac:dyDescent="0.25">
      <c r="A80" s="78"/>
    </row>
    <row r="81" spans="1:5" x14ac:dyDescent="0.25">
      <c r="A81" s="78"/>
      <c r="B81" s="4"/>
    </row>
    <row r="82" spans="1:5" x14ac:dyDescent="0.25">
      <c r="A82" s="82"/>
    </row>
    <row r="83" spans="1:5" x14ac:dyDescent="0.25">
      <c r="A83" s="77"/>
      <c r="D83" s="3"/>
      <c r="E83"/>
    </row>
    <row r="84" spans="1:5" x14ac:dyDescent="0.25">
      <c r="A84" s="77"/>
      <c r="D84" s="3"/>
      <c r="E84"/>
    </row>
    <row r="85" spans="1:5" x14ac:dyDescent="0.25">
      <c r="A85" s="77"/>
      <c r="D85" s="3"/>
      <c r="E85"/>
    </row>
    <row r="86" spans="1:5" x14ac:dyDescent="0.25">
      <c r="A86" s="77"/>
      <c r="D86" s="3"/>
      <c r="E86"/>
    </row>
    <row r="87" spans="1:5" x14ac:dyDescent="0.25">
      <c r="A87" s="83"/>
      <c r="B87" s="84"/>
      <c r="D87" s="3"/>
      <c r="E87"/>
    </row>
    <row r="88" spans="1:5" x14ac:dyDescent="0.25">
      <c r="A88" s="60"/>
      <c r="D88" s="3"/>
      <c r="E88"/>
    </row>
    <row r="89" spans="1:5" x14ac:dyDescent="0.25">
      <c r="A89" s="60"/>
      <c r="B89" s="85"/>
      <c r="C89" s="85"/>
      <c r="D89" s="71"/>
    </row>
    <row r="91" spans="1:5" x14ac:dyDescent="0.25">
      <c r="A91" s="84"/>
      <c r="B91" s="71"/>
    </row>
    <row r="92" spans="1:5" x14ac:dyDescent="0.25">
      <c r="B92" s="71"/>
    </row>
    <row r="95" spans="1:5" x14ac:dyDescent="0.25">
      <c r="B95" s="85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G96"/>
  <sheetViews>
    <sheetView showGridLines="0" zoomScale="80" zoomScaleNormal="80" workbookViewId="0">
      <pane ySplit="4" topLeftCell="A47" activePane="bottomLeft" state="frozen"/>
      <selection pane="bottomLeft" activeCell="A6" sqref="A6:E77"/>
    </sheetView>
  </sheetViews>
  <sheetFormatPr defaultColWidth="9.140625" defaultRowHeight="15" x14ac:dyDescent="0.25"/>
  <cols>
    <col min="1" max="1" width="85.5703125" style="2" bestFit="1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94</v>
      </c>
    </row>
    <row r="3" spans="1:5" x14ac:dyDescent="0.25">
      <c r="A3" s="1" t="s">
        <v>1</v>
      </c>
      <c r="B3" s="151" t="s">
        <v>2</v>
      </c>
      <c r="C3" s="152"/>
      <c r="D3" s="151" t="s">
        <v>3</v>
      </c>
      <c r="E3" s="152"/>
    </row>
    <row r="4" spans="1:5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13</v>
      </c>
      <c r="B6" s="28">
        <v>146838.34769919</v>
      </c>
      <c r="C6" s="28">
        <v>170128.64974799997</v>
      </c>
      <c r="D6" s="10">
        <v>23290.302048809972</v>
      </c>
      <c r="E6" s="11">
        <v>0.15861185047193538</v>
      </c>
    </row>
    <row r="7" spans="1:5" x14ac:dyDescent="0.25">
      <c r="A7" s="12" t="s">
        <v>14</v>
      </c>
      <c r="B7" s="29">
        <v>46542.959790789995</v>
      </c>
      <c r="C7" s="29">
        <v>53192.463109630007</v>
      </c>
      <c r="D7" s="13">
        <v>6649.5033188400121</v>
      </c>
      <c r="E7" s="14">
        <v>0.14286808034404008</v>
      </c>
    </row>
    <row r="8" spans="1:5" x14ac:dyDescent="0.25">
      <c r="A8" s="15" t="s">
        <v>15</v>
      </c>
      <c r="B8" s="30">
        <v>2655.4972443800002</v>
      </c>
      <c r="C8" s="30">
        <v>2785.0375633299996</v>
      </c>
      <c r="D8" s="16">
        <v>129.54031894999935</v>
      </c>
      <c r="E8" s="17">
        <v>4.8781944407644939E-2</v>
      </c>
    </row>
    <row r="9" spans="1:5" x14ac:dyDescent="0.25">
      <c r="A9" s="15" t="s">
        <v>16</v>
      </c>
      <c r="B9" s="30">
        <v>37081.11340342</v>
      </c>
      <c r="C9" s="30">
        <v>42267.801342949999</v>
      </c>
      <c r="D9" s="16">
        <v>5186.6879395299984</v>
      </c>
      <c r="E9" s="17">
        <v>0.13987411551271345</v>
      </c>
    </row>
    <row r="10" spans="1:5" x14ac:dyDescent="0.25">
      <c r="A10" s="15" t="s">
        <v>17</v>
      </c>
      <c r="B10" s="30">
        <v>2900.7742256400002</v>
      </c>
      <c r="C10" s="30">
        <v>3420.1507704799997</v>
      </c>
      <c r="D10" s="16">
        <v>519.3765448399995</v>
      </c>
      <c r="E10" s="17">
        <v>0.17904755918237969</v>
      </c>
    </row>
    <row r="11" spans="1:5" x14ac:dyDescent="0.25">
      <c r="A11" s="15" t="s">
        <v>18</v>
      </c>
      <c r="B11" s="30">
        <v>270.05241016000002</v>
      </c>
      <c r="C11" s="30">
        <v>272.22873064999999</v>
      </c>
      <c r="D11" s="16">
        <v>2.1763204899999664</v>
      </c>
      <c r="E11" s="17">
        <v>8.0588819359566077E-3</v>
      </c>
    </row>
    <row r="12" spans="1:5" x14ac:dyDescent="0.25">
      <c r="A12" s="15" t="s">
        <v>19</v>
      </c>
      <c r="B12" s="30">
        <v>433.04257810000001</v>
      </c>
      <c r="C12" s="30">
        <v>474.63455782000005</v>
      </c>
      <c r="D12" s="16">
        <v>41.59197972000004</v>
      </c>
      <c r="E12" s="17">
        <v>9.6045935950426209E-2</v>
      </c>
    </row>
    <row r="13" spans="1:5" x14ac:dyDescent="0.25">
      <c r="A13" s="15" t="s">
        <v>20</v>
      </c>
      <c r="B13" s="30">
        <v>863.51318724000009</v>
      </c>
      <c r="C13" s="30">
        <v>849.86224535000008</v>
      </c>
      <c r="D13" s="16">
        <v>-13.650941890000013</v>
      </c>
      <c r="E13" s="17">
        <v>-1.580860847491139E-2</v>
      </c>
    </row>
    <row r="14" spans="1:5" x14ac:dyDescent="0.25">
      <c r="A14" s="15" t="s">
        <v>21</v>
      </c>
      <c r="B14" s="30">
        <v>2338.9667418500003</v>
      </c>
      <c r="C14" s="30">
        <v>3122.7478990500003</v>
      </c>
      <c r="D14" s="16">
        <v>783.78115720000005</v>
      </c>
      <c r="E14" s="17">
        <v>0.33509717909886572</v>
      </c>
    </row>
    <row r="15" spans="1:5" x14ac:dyDescent="0.25">
      <c r="A15" s="18" t="s">
        <v>22</v>
      </c>
      <c r="B15" s="29">
        <v>74091.854350850015</v>
      </c>
      <c r="C15" s="29">
        <v>85912.574266440002</v>
      </c>
      <c r="D15" s="13">
        <v>11820.719915589987</v>
      </c>
      <c r="E15" s="14">
        <v>0.15954142353645073</v>
      </c>
    </row>
    <row r="16" spans="1:5" x14ac:dyDescent="0.25">
      <c r="A16" s="73" t="s">
        <v>23</v>
      </c>
      <c r="B16" s="102">
        <v>72675.067175350006</v>
      </c>
      <c r="C16" s="102">
        <v>84352.882069319996</v>
      </c>
      <c r="D16" s="74">
        <v>11677.814893969989</v>
      </c>
      <c r="E16" s="75">
        <v>0.16068529893194072</v>
      </c>
    </row>
    <row r="17" spans="1:7" x14ac:dyDescent="0.25">
      <c r="A17" s="19" t="s">
        <v>24</v>
      </c>
      <c r="B17" s="30">
        <v>0</v>
      </c>
      <c r="C17" s="30">
        <v>0</v>
      </c>
      <c r="D17" s="16">
        <v>0</v>
      </c>
      <c r="E17" s="17">
        <v>1</v>
      </c>
    </row>
    <row r="18" spans="1:7" x14ac:dyDescent="0.25">
      <c r="A18" s="19" t="s">
        <v>25</v>
      </c>
      <c r="B18" s="30">
        <v>0</v>
      </c>
      <c r="C18" s="30">
        <v>0</v>
      </c>
      <c r="D18" s="16">
        <v>0</v>
      </c>
      <c r="E18" s="17">
        <v>1</v>
      </c>
    </row>
    <row r="19" spans="1:7" x14ac:dyDescent="0.25">
      <c r="A19" s="19" t="s">
        <v>26</v>
      </c>
      <c r="B19" s="30">
        <v>345.51008116999998</v>
      </c>
      <c r="C19" s="30">
        <v>394.07149122000004</v>
      </c>
      <c r="D19" s="16">
        <v>48.561410050000063</v>
      </c>
      <c r="E19" s="17">
        <v>0.14054990779301346</v>
      </c>
    </row>
    <row r="20" spans="1:7" x14ac:dyDescent="0.25">
      <c r="A20" s="19" t="s">
        <v>27</v>
      </c>
      <c r="B20" s="30">
        <v>566.24426748000008</v>
      </c>
      <c r="C20" s="30">
        <v>655.98149345000002</v>
      </c>
      <c r="D20" s="16">
        <v>89.73722596999994</v>
      </c>
      <c r="E20" s="17">
        <v>0.15847794162996887</v>
      </c>
    </row>
    <row r="21" spans="1:7" x14ac:dyDescent="0.25">
      <c r="A21" s="19" t="s">
        <v>28</v>
      </c>
      <c r="B21" s="30">
        <v>101.55663057999999</v>
      </c>
      <c r="C21" s="30">
        <v>102.72848947999999</v>
      </c>
      <c r="D21" s="16">
        <v>1.1718589000000037</v>
      </c>
      <c r="E21" s="17">
        <v>1.1538969866442095E-2</v>
      </c>
    </row>
    <row r="22" spans="1:7" x14ac:dyDescent="0.25">
      <c r="A22" s="19" t="s">
        <v>29</v>
      </c>
      <c r="B22" s="30">
        <v>38.332420560000003</v>
      </c>
      <c r="C22" s="30">
        <v>40.134851230000002</v>
      </c>
      <c r="D22" s="16">
        <v>1.8024306699999997</v>
      </c>
      <c r="E22" s="17">
        <v>4.7021050162452838E-2</v>
      </c>
    </row>
    <row r="23" spans="1:7" x14ac:dyDescent="0.25">
      <c r="A23" s="19" t="s">
        <v>30</v>
      </c>
      <c r="B23" s="30">
        <v>25.14185767</v>
      </c>
      <c r="C23" s="30">
        <v>75.749553249999991</v>
      </c>
      <c r="D23" s="16">
        <v>50.607695579999991</v>
      </c>
      <c r="E23" s="17">
        <v>2.0128860899720458</v>
      </c>
    </row>
    <row r="24" spans="1:7" x14ac:dyDescent="0.25">
      <c r="A24" s="19" t="s">
        <v>31</v>
      </c>
      <c r="B24" s="30">
        <v>340.00191803999996</v>
      </c>
      <c r="C24" s="30">
        <v>291.02631849000005</v>
      </c>
      <c r="D24" s="16">
        <v>-48.975599549999913</v>
      </c>
      <c r="E24" s="17">
        <v>-0.14404506842881437</v>
      </c>
    </row>
    <row r="25" spans="1:7" x14ac:dyDescent="0.25">
      <c r="A25" s="18" t="s">
        <v>32</v>
      </c>
      <c r="B25" s="103">
        <v>25490.442996509999</v>
      </c>
      <c r="C25" s="103">
        <v>30016.611109419995</v>
      </c>
      <c r="D25" s="86">
        <v>4526.1681129099961</v>
      </c>
      <c r="E25" s="87">
        <v>0.17756333671916535</v>
      </c>
      <c r="F25" s="54"/>
      <c r="G25" s="104"/>
    </row>
    <row r="26" spans="1:7" x14ac:dyDescent="0.25">
      <c r="A26" s="19" t="s">
        <v>33</v>
      </c>
      <c r="B26" s="30">
        <v>9262.2632303699993</v>
      </c>
      <c r="C26" s="30">
        <v>10220.487913379999</v>
      </c>
      <c r="D26" s="16">
        <v>958.22468300999935</v>
      </c>
      <c r="E26" s="17">
        <v>0.10345470207196006</v>
      </c>
    </row>
    <row r="27" spans="1:7" x14ac:dyDescent="0.25">
      <c r="A27" s="19" t="s">
        <v>34</v>
      </c>
      <c r="B27" s="30">
        <v>1142.1562141899999</v>
      </c>
      <c r="C27" s="30">
        <v>1440.0822588199999</v>
      </c>
      <c r="D27" s="16">
        <v>297.92604462999998</v>
      </c>
      <c r="E27" s="17">
        <v>0.260845268736978</v>
      </c>
    </row>
    <row r="28" spans="1:7" x14ac:dyDescent="0.25">
      <c r="A28" s="19" t="s">
        <v>35</v>
      </c>
      <c r="B28" s="30">
        <v>8627.8664883800011</v>
      </c>
      <c r="C28" s="30">
        <v>9189.7683895200007</v>
      </c>
      <c r="D28" s="16">
        <v>561.90190113999961</v>
      </c>
      <c r="E28" s="17">
        <v>6.5126401978608417E-2</v>
      </c>
    </row>
    <row r="29" spans="1:7" x14ac:dyDescent="0.25">
      <c r="A29" s="19" t="s">
        <v>36</v>
      </c>
      <c r="B29" s="30">
        <v>94.308103799999998</v>
      </c>
      <c r="C29" s="30">
        <v>94.439524199999994</v>
      </c>
      <c r="D29" s="16">
        <v>0.13142039999999611</v>
      </c>
      <c r="E29" s="17">
        <v>1.393521815248322E-3</v>
      </c>
    </row>
    <row r="30" spans="1:7" x14ac:dyDescent="0.25">
      <c r="A30" s="19" t="s">
        <v>37</v>
      </c>
      <c r="B30" s="30">
        <v>410.74456208999999</v>
      </c>
      <c r="C30" s="30">
        <v>439.73721183000004</v>
      </c>
      <c r="D30" s="16">
        <v>28.992649740000047</v>
      </c>
      <c r="E30" s="17">
        <v>7.0585596051415012E-2</v>
      </c>
      <c r="G30" s="104"/>
    </row>
    <row r="31" spans="1:7" x14ac:dyDescent="0.25">
      <c r="A31" s="19" t="s">
        <v>38</v>
      </c>
      <c r="B31" s="30">
        <v>4635.2615712800007</v>
      </c>
      <c r="C31" s="30">
        <v>5548.2123399299999</v>
      </c>
      <c r="D31" s="16">
        <v>912.95076864999919</v>
      </c>
      <c r="E31" s="17">
        <v>0.19695776702368351</v>
      </c>
    </row>
    <row r="32" spans="1:7" x14ac:dyDescent="0.25">
      <c r="A32" s="19" t="s">
        <v>39</v>
      </c>
      <c r="B32" s="30">
        <v>1317.8428263999999</v>
      </c>
      <c r="C32" s="30">
        <v>3083.88347174</v>
      </c>
      <c r="D32" s="16">
        <v>1766.0406453400001</v>
      </c>
      <c r="E32" s="17">
        <v>1.3400996006210839</v>
      </c>
    </row>
    <row r="33" spans="1:7" x14ac:dyDescent="0.25">
      <c r="A33" s="18" t="s">
        <v>40</v>
      </c>
      <c r="B33" s="103">
        <v>713.09056104000001</v>
      </c>
      <c r="C33" s="103">
        <v>1007.0012625099998</v>
      </c>
      <c r="D33" s="86">
        <v>293.91070146999982</v>
      </c>
      <c r="E33" s="87">
        <v>0.41216462189788161</v>
      </c>
    </row>
    <row r="34" spans="1:7" x14ac:dyDescent="0.25">
      <c r="A34" s="9" t="s">
        <v>41</v>
      </c>
      <c r="B34" s="28">
        <v>21104.516403859998</v>
      </c>
      <c r="C34" s="28">
        <v>23943.40115546</v>
      </c>
      <c r="D34" s="10">
        <v>2838.8847516000023</v>
      </c>
      <c r="E34" s="11">
        <v>0.13451550830516878</v>
      </c>
    </row>
    <row r="35" spans="1:7" x14ac:dyDescent="0.25">
      <c r="A35" s="19" t="s">
        <v>42</v>
      </c>
      <c r="B35" s="30">
        <v>5106.9104498500001</v>
      </c>
      <c r="C35" s="30">
        <v>5556.0412995499992</v>
      </c>
      <c r="D35" s="16">
        <v>449.13084969999909</v>
      </c>
      <c r="E35" s="17">
        <v>8.7945706922115896E-2</v>
      </c>
    </row>
    <row r="36" spans="1:7" x14ac:dyDescent="0.25">
      <c r="A36" s="20" t="s">
        <v>43</v>
      </c>
      <c r="B36" s="102">
        <v>4566.7926702200002</v>
      </c>
      <c r="C36" s="102">
        <v>5137.6617722199999</v>
      </c>
      <c r="D36" s="74">
        <v>570.86910199999966</v>
      </c>
      <c r="E36" s="75">
        <v>0.1250043834314245</v>
      </c>
      <c r="F36" s="104"/>
    </row>
    <row r="37" spans="1:7" x14ac:dyDescent="0.25">
      <c r="A37" s="19" t="s">
        <v>44</v>
      </c>
      <c r="B37" s="30">
        <v>2541.0839398499998</v>
      </c>
      <c r="C37" s="30">
        <v>2879.2978196000004</v>
      </c>
      <c r="D37" s="16">
        <v>338.21387975000061</v>
      </c>
      <c r="E37" s="17">
        <v>0.13309827135028263</v>
      </c>
      <c r="F37" s="104"/>
      <c r="G37" s="70"/>
    </row>
    <row r="38" spans="1:7" x14ac:dyDescent="0.25">
      <c r="A38" s="19" t="s">
        <v>45</v>
      </c>
      <c r="B38" s="30">
        <v>438.36172498999997</v>
      </c>
      <c r="C38" s="30">
        <v>575.83112796</v>
      </c>
      <c r="D38" s="16">
        <v>137.46940297000003</v>
      </c>
      <c r="E38" s="17">
        <v>0.31359809749160017</v>
      </c>
    </row>
    <row r="39" spans="1:7" x14ac:dyDescent="0.25">
      <c r="A39" s="19" t="s">
        <v>46</v>
      </c>
      <c r="B39" s="30">
        <v>1.1833910999999999</v>
      </c>
      <c r="C39" s="30">
        <v>0</v>
      </c>
      <c r="D39" s="16">
        <v>-1.1833910999999999</v>
      </c>
      <c r="E39" s="17">
        <v>-1</v>
      </c>
    </row>
    <row r="40" spans="1:7" x14ac:dyDescent="0.25">
      <c r="A40" s="19" t="s">
        <v>47</v>
      </c>
      <c r="B40" s="30">
        <v>910.17069527000001</v>
      </c>
      <c r="C40" s="30">
        <v>1061.1421538100001</v>
      </c>
      <c r="D40" s="16">
        <v>150.97145854000007</v>
      </c>
      <c r="E40" s="17">
        <v>0.16587158796099755</v>
      </c>
    </row>
    <row r="41" spans="1:7" x14ac:dyDescent="0.25">
      <c r="A41" s="19" t="s">
        <v>48</v>
      </c>
      <c r="B41" s="30">
        <v>754.09507818000009</v>
      </c>
      <c r="C41" s="30">
        <v>550.50360929999999</v>
      </c>
      <c r="D41" s="16">
        <v>-203.59146888000009</v>
      </c>
      <c r="E41" s="17">
        <v>-0.26998116652792081</v>
      </c>
    </row>
    <row r="42" spans="1:7" x14ac:dyDescent="0.25">
      <c r="A42" s="19" t="s">
        <v>49</v>
      </c>
      <c r="B42" s="30">
        <v>5907.2118028799996</v>
      </c>
      <c r="C42" s="30">
        <v>7226.2601101100008</v>
      </c>
      <c r="D42" s="16">
        <v>1319.0483072300012</v>
      </c>
      <c r="E42" s="17">
        <v>0.22329456793591063</v>
      </c>
    </row>
    <row r="43" spans="1:7" x14ac:dyDescent="0.25">
      <c r="A43" s="19" t="s">
        <v>50</v>
      </c>
      <c r="B43" s="30">
        <v>878.70665152000015</v>
      </c>
      <c r="C43" s="30">
        <v>956.66326290999996</v>
      </c>
      <c r="D43" s="16">
        <v>77.956611389999807</v>
      </c>
      <c r="E43" s="17">
        <v>8.871744768876999E-2</v>
      </c>
    </row>
    <row r="44" spans="1:7" x14ac:dyDescent="0.25">
      <c r="A44" s="21" t="s">
        <v>51</v>
      </c>
      <c r="B44" s="28">
        <v>143080.19403752999</v>
      </c>
      <c r="C44" s="28">
        <v>163470.42574618</v>
      </c>
      <c r="D44" s="10">
        <v>20390.231708650012</v>
      </c>
      <c r="E44" s="11">
        <v>0.14250911417761736</v>
      </c>
    </row>
    <row r="45" spans="1:7" x14ac:dyDescent="0.25">
      <c r="A45" s="18" t="s">
        <v>52</v>
      </c>
      <c r="B45" s="29">
        <v>79356.237661919993</v>
      </c>
      <c r="C45" s="29">
        <v>91228.709654089995</v>
      </c>
      <c r="D45" s="13">
        <v>11872.471992170002</v>
      </c>
      <c r="E45" s="14">
        <v>0.14960981445151278</v>
      </c>
    </row>
    <row r="46" spans="1:7" x14ac:dyDescent="0.25">
      <c r="A46" s="19" t="s">
        <v>53</v>
      </c>
      <c r="B46" s="30">
        <v>79356.237661919993</v>
      </c>
      <c r="C46" s="30">
        <v>91228.709654089995</v>
      </c>
      <c r="D46" s="16">
        <v>11872.471992170002</v>
      </c>
      <c r="E46" s="17">
        <v>0.14960981445151278</v>
      </c>
    </row>
    <row r="47" spans="1:7" x14ac:dyDescent="0.25">
      <c r="A47" s="18" t="s">
        <v>54</v>
      </c>
      <c r="B47" s="29">
        <v>53028.899737150001</v>
      </c>
      <c r="C47" s="29">
        <v>59471.911995199996</v>
      </c>
      <c r="D47" s="13">
        <v>6443.0122580499956</v>
      </c>
      <c r="E47" s="14">
        <v>0.12150001772592445</v>
      </c>
    </row>
    <row r="48" spans="1:7" x14ac:dyDescent="0.25">
      <c r="A48" s="19" t="s">
        <v>55</v>
      </c>
      <c r="B48" s="30">
        <v>4638.7201380299994</v>
      </c>
      <c r="C48" s="30">
        <v>4511.7728901200007</v>
      </c>
      <c r="D48" s="16">
        <v>-126.94724790999862</v>
      </c>
      <c r="E48" s="17">
        <v>-2.7366869337349442E-2</v>
      </c>
    </row>
    <row r="49" spans="1:7" x14ac:dyDescent="0.25">
      <c r="A49" s="19" t="s">
        <v>56</v>
      </c>
      <c r="B49" s="30">
        <v>7574.2360437300003</v>
      </c>
      <c r="C49" s="30">
        <v>9256.6002453300007</v>
      </c>
      <c r="D49" s="16">
        <v>1682.3642016000003</v>
      </c>
      <c r="E49" s="17">
        <v>0.22211668502101567</v>
      </c>
      <c r="F49" s="54"/>
    </row>
    <row r="50" spans="1:7" x14ac:dyDescent="0.25">
      <c r="A50" s="19" t="s">
        <v>57</v>
      </c>
      <c r="B50" s="30">
        <v>209.93826992999999</v>
      </c>
      <c r="C50" s="30">
        <v>192.36920461</v>
      </c>
      <c r="D50" s="16">
        <v>-17.569065319999993</v>
      </c>
      <c r="E50" s="17">
        <v>-8.3686815776171097E-2</v>
      </c>
    </row>
    <row r="51" spans="1:7" x14ac:dyDescent="0.25">
      <c r="A51" s="19" t="s">
        <v>58</v>
      </c>
      <c r="B51" s="30">
        <v>13296.57077964</v>
      </c>
      <c r="C51" s="30">
        <v>13610.346253489999</v>
      </c>
      <c r="D51" s="16">
        <v>313.77547384999889</v>
      </c>
      <c r="E51" s="17">
        <v>2.3598225365780712E-2</v>
      </c>
    </row>
    <row r="52" spans="1:7" x14ac:dyDescent="0.25">
      <c r="A52" s="19" t="s">
        <v>59</v>
      </c>
      <c r="B52" s="30">
        <v>18991.175671279998</v>
      </c>
      <c r="C52" s="30">
        <v>22347.74846372</v>
      </c>
      <c r="D52" s="16">
        <v>3356.5727924400016</v>
      </c>
      <c r="E52" s="17">
        <v>0.17674381252320703</v>
      </c>
      <c r="F52" s="54"/>
      <c r="G52" s="54"/>
    </row>
    <row r="53" spans="1:7" x14ac:dyDescent="0.25">
      <c r="A53" s="19" t="s">
        <v>60</v>
      </c>
      <c r="B53" s="30">
        <v>3725.8407847900003</v>
      </c>
      <c r="C53" s="30">
        <v>3918.5185881700004</v>
      </c>
      <c r="D53" s="16">
        <v>192.67780338000011</v>
      </c>
      <c r="E53" s="17">
        <v>5.1713912244068183E-2</v>
      </c>
    </row>
    <row r="54" spans="1:7" x14ac:dyDescent="0.25">
      <c r="A54" s="19" t="s">
        <v>61</v>
      </c>
      <c r="B54" s="30">
        <v>4574.7195497499997</v>
      </c>
      <c r="C54" s="30">
        <v>5616.3619497599993</v>
      </c>
      <c r="D54" s="16">
        <v>1041.6424000099996</v>
      </c>
      <c r="E54" s="17">
        <v>0.22769535677152564</v>
      </c>
    </row>
    <row r="55" spans="1:7" x14ac:dyDescent="0.25">
      <c r="A55" s="22" t="s">
        <v>39</v>
      </c>
      <c r="B55" s="30">
        <v>17.698499999999999</v>
      </c>
      <c r="C55" s="30">
        <v>18.194400000000002</v>
      </c>
      <c r="D55" s="16">
        <v>0.49590000000000245</v>
      </c>
      <c r="E55" s="17">
        <v>2.801932367149762E-2</v>
      </c>
    </row>
    <row r="56" spans="1:7" x14ac:dyDescent="0.25">
      <c r="A56" s="18" t="s">
        <v>62</v>
      </c>
      <c r="B56" s="29">
        <v>10165.9247818</v>
      </c>
      <c r="C56" s="29">
        <v>11794.876342240001</v>
      </c>
      <c r="D56" s="13">
        <v>1628.9515604400003</v>
      </c>
      <c r="E56" s="14">
        <v>0.16023643646825958</v>
      </c>
    </row>
    <row r="57" spans="1:7" x14ac:dyDescent="0.25">
      <c r="A57" s="22" t="s">
        <v>63</v>
      </c>
      <c r="B57" s="30">
        <v>7887.3202904500004</v>
      </c>
      <c r="C57" s="30">
        <v>9083.07631004</v>
      </c>
      <c r="D57" s="16">
        <v>1195.7560195899996</v>
      </c>
      <c r="E57" s="17">
        <v>0.15160485127475121</v>
      </c>
    </row>
    <row r="58" spans="1:7" x14ac:dyDescent="0.25">
      <c r="A58" s="19" t="s">
        <v>64</v>
      </c>
      <c r="B58" s="30">
        <v>1657.987175</v>
      </c>
      <c r="C58" s="30">
        <v>2013.9752332099999</v>
      </c>
      <c r="D58" s="16">
        <v>355.98805820999996</v>
      </c>
      <c r="E58" s="17">
        <v>0.21471098424509827</v>
      </c>
    </row>
    <row r="59" spans="1:7" x14ac:dyDescent="0.25">
      <c r="A59" s="19" t="s">
        <v>7</v>
      </c>
      <c r="B59" s="30">
        <v>0</v>
      </c>
      <c r="C59" s="30">
        <v>8.1160000000000002E-5</v>
      </c>
      <c r="D59" s="16">
        <v>8.1160000000000002E-5</v>
      </c>
      <c r="E59" s="17">
        <v>1</v>
      </c>
    </row>
    <row r="60" spans="1:7" x14ac:dyDescent="0.25">
      <c r="A60" s="19" t="s">
        <v>65</v>
      </c>
      <c r="B60" s="30">
        <v>620.29957506000005</v>
      </c>
      <c r="C60" s="30">
        <v>697.70496030000004</v>
      </c>
      <c r="D60" s="16">
        <v>77.405385239999987</v>
      </c>
      <c r="E60" s="17">
        <v>0.12478710022090977</v>
      </c>
    </row>
    <row r="61" spans="1:7" x14ac:dyDescent="0.25">
      <c r="A61" s="19" t="s">
        <v>66</v>
      </c>
      <c r="B61" s="30">
        <v>0.31774129000000001</v>
      </c>
      <c r="C61" s="30">
        <v>0.11975753</v>
      </c>
      <c r="D61" s="16">
        <v>-0.19798376000000001</v>
      </c>
      <c r="E61" s="17">
        <v>-0.6230973632668263</v>
      </c>
    </row>
    <row r="62" spans="1:7" x14ac:dyDescent="0.25">
      <c r="A62" s="18" t="s">
        <v>67</v>
      </c>
      <c r="B62" s="29">
        <v>529.13185666000004</v>
      </c>
      <c r="C62" s="29">
        <v>974.92775465000011</v>
      </c>
      <c r="D62" s="13">
        <v>445.79589799000007</v>
      </c>
      <c r="E62" s="14">
        <v>0.84250436328661937</v>
      </c>
    </row>
    <row r="63" spans="1:7" x14ac:dyDescent="0.25">
      <c r="A63" s="23" t="s">
        <v>68</v>
      </c>
      <c r="B63" s="28">
        <v>4158.84761858</v>
      </c>
      <c r="C63" s="28">
        <v>4861.8402765399996</v>
      </c>
      <c r="D63" s="10">
        <v>702.99265795999963</v>
      </c>
      <c r="E63" s="11">
        <v>0.16903544501590329</v>
      </c>
    </row>
    <row r="64" spans="1:7" x14ac:dyDescent="0.25">
      <c r="A64" s="19" t="s">
        <v>69</v>
      </c>
      <c r="B64" s="30">
        <v>4158.7868725799999</v>
      </c>
      <c r="C64" s="30">
        <v>4861.8402765399996</v>
      </c>
      <c r="D64" s="16">
        <v>703.05340395999974</v>
      </c>
      <c r="E64" s="17">
        <v>0.16905252072315125</v>
      </c>
    </row>
    <row r="65" spans="1:5" x14ac:dyDescent="0.25">
      <c r="A65" s="19" t="s">
        <v>39</v>
      </c>
      <c r="B65" s="30">
        <v>6.0746000000000001E-2</v>
      </c>
      <c r="C65" s="30">
        <v>0</v>
      </c>
      <c r="D65" s="16">
        <v>-6.0746000000000001E-2</v>
      </c>
      <c r="E65" s="17">
        <v>-1</v>
      </c>
    </row>
    <row r="66" spans="1:5" x14ac:dyDescent="0.25">
      <c r="A66" s="23" t="s">
        <v>70</v>
      </c>
      <c r="B66" s="28">
        <v>560.48337961999994</v>
      </c>
      <c r="C66" s="28">
        <v>676.99745669000004</v>
      </c>
      <c r="D66" s="10">
        <v>116.5140770700001</v>
      </c>
      <c r="E66" s="11">
        <v>0.20788141327044363</v>
      </c>
    </row>
    <row r="67" spans="1:5" x14ac:dyDescent="0.25">
      <c r="A67" s="19" t="s">
        <v>71</v>
      </c>
      <c r="B67" s="30">
        <v>560.48337961999994</v>
      </c>
      <c r="C67" s="30">
        <v>676.99745669000004</v>
      </c>
      <c r="D67" s="16">
        <v>116.5140770700001</v>
      </c>
      <c r="E67" s="17">
        <v>0.20788141327044363</v>
      </c>
    </row>
    <row r="68" spans="1:5" x14ac:dyDescent="0.25">
      <c r="A68" s="23" t="s">
        <v>72</v>
      </c>
      <c r="B68" s="28">
        <v>2240.8463034300003</v>
      </c>
      <c r="C68" s="28">
        <v>2560.1709341699998</v>
      </c>
      <c r="D68" s="10">
        <v>319.32463073999952</v>
      </c>
      <c r="E68" s="11">
        <v>0.14250179954386799</v>
      </c>
    </row>
    <row r="69" spans="1:5" x14ac:dyDescent="0.25">
      <c r="A69" s="19" t="s">
        <v>73</v>
      </c>
      <c r="B69" s="30">
        <v>2207.2942041900001</v>
      </c>
      <c r="C69" s="30">
        <v>2528.63655754</v>
      </c>
      <c r="D69" s="16">
        <v>321.34235334999994</v>
      </c>
      <c r="E69" s="17">
        <v>0.14558202197967596</v>
      </c>
    </row>
    <row r="70" spans="1:5" x14ac:dyDescent="0.25">
      <c r="A70" s="19" t="s">
        <v>74</v>
      </c>
      <c r="B70" s="30">
        <v>33.552099240000004</v>
      </c>
      <c r="C70" s="30">
        <v>31.534376629999997</v>
      </c>
      <c r="D70" s="16">
        <v>-2.017722610000007</v>
      </c>
      <c r="E70" s="17">
        <v>-6.0137000536602092E-2</v>
      </c>
    </row>
    <row r="71" spans="1:5" x14ac:dyDescent="0.25">
      <c r="A71" s="23" t="s">
        <v>75</v>
      </c>
      <c r="B71" s="28">
        <v>4074.2183254899996</v>
      </c>
      <c r="C71" s="28">
        <v>4537.2094160199995</v>
      </c>
      <c r="D71" s="10">
        <v>462.99109052999984</v>
      </c>
      <c r="E71" s="11">
        <v>0.11363924403199888</v>
      </c>
    </row>
    <row r="72" spans="1:5" x14ac:dyDescent="0.25">
      <c r="A72" s="19" t="s">
        <v>76</v>
      </c>
      <c r="B72" s="30">
        <v>0.44237733000000001</v>
      </c>
      <c r="C72" s="30">
        <v>0</v>
      </c>
      <c r="D72" s="16">
        <v>-0.44237733000000001</v>
      </c>
      <c r="E72" s="17">
        <v>-1</v>
      </c>
    </row>
    <row r="73" spans="1:5" x14ac:dyDescent="0.25">
      <c r="A73" s="19" t="s">
        <v>77</v>
      </c>
      <c r="B73" s="30">
        <v>85.667101029999998</v>
      </c>
      <c r="C73" s="30">
        <v>210.19531595000001</v>
      </c>
      <c r="D73" s="16">
        <v>124.52821492000001</v>
      </c>
      <c r="E73" s="17">
        <v>1.4536293795723418</v>
      </c>
    </row>
    <row r="74" spans="1:5" x14ac:dyDescent="0.25">
      <c r="A74" s="19" t="s">
        <v>78</v>
      </c>
      <c r="B74" s="30">
        <v>193.74021776999999</v>
      </c>
      <c r="C74" s="30">
        <v>31.175108229999999</v>
      </c>
      <c r="D74" s="16">
        <v>-162.56510953999998</v>
      </c>
      <c r="E74" s="17">
        <v>-0.83908809131715878</v>
      </c>
    </row>
    <row r="75" spans="1:5" x14ac:dyDescent="0.25">
      <c r="A75" s="19" t="s">
        <v>79</v>
      </c>
      <c r="B75" s="30">
        <v>3783.9200295100004</v>
      </c>
      <c r="C75" s="30">
        <v>4288.2810303200004</v>
      </c>
      <c r="D75" s="16">
        <v>504.36100080999995</v>
      </c>
      <c r="E75" s="17">
        <v>0.13329060785550273</v>
      </c>
    </row>
    <row r="76" spans="1:5" x14ac:dyDescent="0.25">
      <c r="A76" s="19" t="s">
        <v>80</v>
      </c>
      <c r="B76" s="30">
        <v>10.448599849999999</v>
      </c>
      <c r="C76" s="30">
        <v>7.557961520000001</v>
      </c>
      <c r="D76" s="16">
        <v>-2.890638329999998</v>
      </c>
      <c r="E76" s="17">
        <v>-0.27665317568841519</v>
      </c>
    </row>
    <row r="77" spans="1:5" x14ac:dyDescent="0.25">
      <c r="A77" s="24" t="s">
        <v>81</v>
      </c>
      <c r="B77" s="25">
        <v>322057.4537677</v>
      </c>
      <c r="C77" s="25">
        <v>370178.69473305997</v>
      </c>
      <c r="D77" s="26">
        <v>48121.240965359961</v>
      </c>
      <c r="E77" s="27">
        <v>0.14941818735258905</v>
      </c>
    </row>
    <row r="78" spans="1:5" x14ac:dyDescent="0.25">
      <c r="A78" s="142" t="s">
        <v>90</v>
      </c>
      <c r="E78" s="71"/>
    </row>
    <row r="79" spans="1:5" x14ac:dyDescent="0.25">
      <c r="A79" s="92"/>
      <c r="C79" s="79"/>
      <c r="D79" s="80"/>
      <c r="E79" s="81"/>
    </row>
    <row r="80" spans="1:5" x14ac:dyDescent="0.25">
      <c r="A80" s="92"/>
      <c r="B80" s="60"/>
      <c r="C80" s="105"/>
      <c r="D80" s="79"/>
      <c r="E80" s="81"/>
    </row>
    <row r="81" spans="1:5" x14ac:dyDescent="0.25">
      <c r="B81" s="106"/>
      <c r="C81" s="71"/>
      <c r="D81" s="3"/>
      <c r="E81"/>
    </row>
    <row r="82" spans="1:5" x14ac:dyDescent="0.25">
      <c r="B82" s="106"/>
      <c r="C82" s="60"/>
      <c r="D82" s="3"/>
      <c r="E82"/>
    </row>
    <row r="83" spans="1:5" x14ac:dyDescent="0.25">
      <c r="B83" s="90"/>
      <c r="C83" s="60"/>
      <c r="D83" s="3"/>
      <c r="E83"/>
    </row>
    <row r="84" spans="1:5" ht="16.5" x14ac:dyDescent="0.3">
      <c r="B84" s="107"/>
      <c r="C84" s="60"/>
      <c r="D84" s="3"/>
      <c r="E84"/>
    </row>
    <row r="85" spans="1:5" ht="16.5" x14ac:dyDescent="0.3">
      <c r="B85" s="107"/>
      <c r="C85" s="79"/>
      <c r="D85" s="3"/>
      <c r="E85"/>
    </row>
    <row r="86" spans="1:5" ht="16.5" x14ac:dyDescent="0.3">
      <c r="B86" s="107"/>
      <c r="C86" s="60"/>
      <c r="D86" s="3"/>
      <c r="E86"/>
    </row>
    <row r="87" spans="1:5" ht="16.5" x14ac:dyDescent="0.3">
      <c r="B87" s="107"/>
      <c r="D87" s="108"/>
    </row>
    <row r="88" spans="1:5" ht="16.5" x14ac:dyDescent="0.3">
      <c r="B88" s="107"/>
    </row>
    <row r="92" spans="1:5" ht="16.5" x14ac:dyDescent="0.3">
      <c r="A92" s="109"/>
      <c r="B92" s="107"/>
      <c r="C92" s="107"/>
    </row>
    <row r="93" spans="1:5" ht="16.5" x14ac:dyDescent="0.3">
      <c r="A93" s="109"/>
      <c r="B93" s="107"/>
      <c r="C93" s="107"/>
    </row>
    <row r="94" spans="1:5" ht="16.5" x14ac:dyDescent="0.3">
      <c r="A94" s="109"/>
      <c r="B94" s="107"/>
      <c r="C94" s="107"/>
    </row>
    <row r="95" spans="1:5" ht="16.5" x14ac:dyDescent="0.3">
      <c r="A95" s="109"/>
      <c r="B95" s="107"/>
      <c r="C95" s="107"/>
    </row>
    <row r="96" spans="1:5" ht="16.5" x14ac:dyDescent="0.3">
      <c r="A96" s="109"/>
      <c r="B96" s="107"/>
      <c r="C96" s="107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99"/>
  <sheetViews>
    <sheetView showGridLines="0" zoomScale="80" zoomScaleNormal="80" workbookViewId="0">
      <pane ySplit="4" topLeftCell="A5" activePane="bottomLeft" state="frozen"/>
      <selection pane="bottomLeft" activeCell="A6" sqref="A6:F77"/>
    </sheetView>
  </sheetViews>
  <sheetFormatPr defaultColWidth="9.140625" defaultRowHeight="15" x14ac:dyDescent="0.25"/>
  <cols>
    <col min="1" max="1" width="85.5703125" style="2" bestFit="1" customWidth="1"/>
    <col min="2" max="4" width="14.85546875" style="2" customWidth="1"/>
    <col min="5" max="5" width="11.5703125" style="3" customWidth="1"/>
    <col min="6" max="6" width="14" style="2" customWidth="1"/>
    <col min="7" max="7" width="10.42578125" bestFit="1" customWidth="1"/>
    <col min="8" max="8" width="11.140625" style="70" bestFit="1" customWidth="1"/>
    <col min="9" max="10" width="9.5703125" bestFit="1" customWidth="1"/>
  </cols>
  <sheetData>
    <row r="1" spans="1:10" x14ac:dyDescent="0.25">
      <c r="A1" s="1" t="s">
        <v>9</v>
      </c>
    </row>
    <row r="2" spans="1:10" x14ac:dyDescent="0.25">
      <c r="A2" s="31" t="s">
        <v>93</v>
      </c>
    </row>
    <row r="3" spans="1:10" x14ac:dyDescent="0.25">
      <c r="A3" s="1" t="s">
        <v>1</v>
      </c>
      <c r="B3" s="151" t="s">
        <v>2</v>
      </c>
      <c r="C3" s="152"/>
      <c r="D3" s="153" t="s">
        <v>3</v>
      </c>
      <c r="E3" s="153"/>
    </row>
    <row r="4" spans="1:10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0" x14ac:dyDescent="0.25">
      <c r="A5" s="7"/>
      <c r="B5" s="8"/>
      <c r="F5" s="3"/>
    </row>
    <row r="6" spans="1:10" x14ac:dyDescent="0.25">
      <c r="A6" s="9" t="s">
        <v>13</v>
      </c>
      <c r="B6" s="10">
        <v>28348.755969415954</v>
      </c>
      <c r="C6" s="10">
        <v>28994.20324739</v>
      </c>
      <c r="D6" s="10">
        <v>645.4472779740463</v>
      </c>
      <c r="E6" s="11">
        <v>2.2768098842516737E-2</v>
      </c>
      <c r="F6" s="11">
        <v>1.0227680988425167</v>
      </c>
    </row>
    <row r="7" spans="1:10" x14ac:dyDescent="0.25">
      <c r="A7" s="12" t="s">
        <v>14</v>
      </c>
      <c r="B7" s="13">
        <v>10547.632148116772</v>
      </c>
      <c r="C7" s="13">
        <v>10904.10029814</v>
      </c>
      <c r="D7" s="13">
        <v>356.46815002322728</v>
      </c>
      <c r="E7" s="14">
        <v>3.3796035453025564E-2</v>
      </c>
      <c r="F7" s="14">
        <v>1.0337960354530256</v>
      </c>
    </row>
    <row r="8" spans="1:10" x14ac:dyDescent="0.25">
      <c r="A8" s="15" t="s">
        <v>15</v>
      </c>
      <c r="B8" s="16">
        <v>349.76168937732695</v>
      </c>
      <c r="C8" s="16">
        <v>161.31047649999999</v>
      </c>
      <c r="D8" s="16">
        <v>-188.45121287732695</v>
      </c>
      <c r="E8" s="17">
        <v>-0.53879889822359472</v>
      </c>
      <c r="F8" s="17">
        <v>0.46120110177640522</v>
      </c>
    </row>
    <row r="9" spans="1:10" x14ac:dyDescent="0.25">
      <c r="A9" s="15" t="s">
        <v>16</v>
      </c>
      <c r="B9" s="16">
        <v>8763.8859123014445</v>
      </c>
      <c r="C9" s="16">
        <v>9166.9999513900002</v>
      </c>
      <c r="D9" s="16">
        <v>403.11403908855573</v>
      </c>
      <c r="E9" s="17">
        <v>4.5997180146163608E-2</v>
      </c>
      <c r="F9" s="17">
        <v>1.0459971801461636</v>
      </c>
    </row>
    <row r="10" spans="1:10" x14ac:dyDescent="0.25">
      <c r="A10" s="15" t="s">
        <v>17</v>
      </c>
      <c r="B10" s="16">
        <v>616.35223099999996</v>
      </c>
      <c r="C10" s="16">
        <v>653.43044474999999</v>
      </c>
      <c r="D10" s="16">
        <v>37.078213750000032</v>
      </c>
      <c r="E10" s="17">
        <v>6.0157507160868873E-2</v>
      </c>
      <c r="F10" s="17">
        <v>1.0601575071608689</v>
      </c>
    </row>
    <row r="11" spans="1:10" x14ac:dyDescent="0.25">
      <c r="A11" s="15" t="s">
        <v>18</v>
      </c>
      <c r="B11" s="16">
        <v>63.414507</v>
      </c>
      <c r="C11" s="16">
        <v>54.63561275</v>
      </c>
      <c r="D11" s="16">
        <v>-8.7788942500000005</v>
      </c>
      <c r="E11" s="17">
        <v>-0.13843668689248034</v>
      </c>
      <c r="F11" s="17">
        <v>0.86156331310751966</v>
      </c>
    </row>
    <row r="12" spans="1:10" x14ac:dyDescent="0.25">
      <c r="A12" s="15" t="s">
        <v>19</v>
      </c>
      <c r="B12" s="16">
        <v>96.059410999999997</v>
      </c>
      <c r="C12" s="16">
        <v>89.031049330000002</v>
      </c>
      <c r="D12" s="16">
        <v>-7.0283616699999953</v>
      </c>
      <c r="E12" s="17">
        <v>-7.3166820375361152E-2</v>
      </c>
      <c r="F12" s="17">
        <v>0.92683317962463885</v>
      </c>
    </row>
    <row r="13" spans="1:10" x14ac:dyDescent="0.25">
      <c r="A13" s="15" t="s">
        <v>20</v>
      </c>
      <c r="B13" s="16">
        <v>196.98761300000001</v>
      </c>
      <c r="C13" s="16">
        <v>168.46673569999999</v>
      </c>
      <c r="D13" s="16">
        <v>-28.520877300000024</v>
      </c>
      <c r="E13" s="17">
        <v>-0.1447851307279916</v>
      </c>
      <c r="F13" s="17">
        <v>0.8552148692720084</v>
      </c>
    </row>
    <row r="14" spans="1:10" x14ac:dyDescent="0.25">
      <c r="A14" s="15" t="s">
        <v>21</v>
      </c>
      <c r="B14" s="16">
        <v>461.17078443799994</v>
      </c>
      <c r="C14" s="16">
        <v>610.22602772000005</v>
      </c>
      <c r="D14" s="16">
        <v>149.05524328200011</v>
      </c>
      <c r="E14" s="17">
        <v>0.32321050749917823</v>
      </c>
      <c r="F14" s="17">
        <v>1.3232105074991782</v>
      </c>
    </row>
    <row r="15" spans="1:10" x14ac:dyDescent="0.25">
      <c r="A15" s="18" t="s">
        <v>22</v>
      </c>
      <c r="B15" s="13">
        <v>11427.154548881823</v>
      </c>
      <c r="C15" s="13">
        <v>11087.005435600002</v>
      </c>
      <c r="D15" s="13">
        <v>-340.14911328182097</v>
      </c>
      <c r="E15" s="14">
        <v>-2.9766737802203402E-2</v>
      </c>
      <c r="F15" s="14">
        <v>0.9702332621977966</v>
      </c>
      <c r="G15" s="54"/>
      <c r="I15" s="54"/>
    </row>
    <row r="16" spans="1:10" x14ac:dyDescent="0.25">
      <c r="A16" s="15" t="s">
        <v>23</v>
      </c>
      <c r="B16" s="16">
        <v>11119.27377</v>
      </c>
      <c r="C16" s="16">
        <v>10793.275557770001</v>
      </c>
      <c r="D16" s="16">
        <v>-325.9982122299989</v>
      </c>
      <c r="E16" s="17">
        <v>-2.9318300724778257E-2</v>
      </c>
      <c r="F16" s="17">
        <v>0.97068169927522174</v>
      </c>
      <c r="G16" s="54"/>
      <c r="I16" s="55"/>
      <c r="J16" s="54"/>
    </row>
    <row r="17" spans="1:7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  <c r="G17" s="54"/>
    </row>
    <row r="18" spans="1:7" x14ac:dyDescent="0.25">
      <c r="A18" s="19" t="s">
        <v>25</v>
      </c>
      <c r="B18" s="138">
        <v>0</v>
      </c>
      <c r="C18" s="16">
        <v>0</v>
      </c>
      <c r="D18" s="16">
        <v>0</v>
      </c>
      <c r="E18" s="17">
        <v>1</v>
      </c>
      <c r="F18" s="17">
        <v>1</v>
      </c>
    </row>
    <row r="19" spans="1:7" x14ac:dyDescent="0.25">
      <c r="A19" s="19" t="s">
        <v>26</v>
      </c>
      <c r="B19" s="16">
        <v>73.704301000000001</v>
      </c>
      <c r="C19" s="16">
        <v>88.385812239999993</v>
      </c>
      <c r="D19" s="16">
        <v>14.681511239999992</v>
      </c>
      <c r="E19" s="17">
        <v>0.19919476937987635</v>
      </c>
      <c r="F19" s="17">
        <v>1.1991947693798763</v>
      </c>
    </row>
    <row r="20" spans="1:7" x14ac:dyDescent="0.25">
      <c r="A20" s="19" t="s">
        <v>27</v>
      </c>
      <c r="B20" s="16">
        <v>130.23156499999999</v>
      </c>
      <c r="C20" s="16">
        <v>126.40846086000001</v>
      </c>
      <c r="D20" s="16">
        <v>-3.8231041399999839</v>
      </c>
      <c r="E20" s="17">
        <v>-2.9356202085108807E-2</v>
      </c>
      <c r="F20" s="17">
        <v>0.97064379791489119</v>
      </c>
    </row>
    <row r="21" spans="1:7" x14ac:dyDescent="0.25">
      <c r="A21" s="19" t="s">
        <v>28</v>
      </c>
      <c r="B21" s="16">
        <v>23.400955</v>
      </c>
      <c r="C21" s="16">
        <v>20.61603053</v>
      </c>
      <c r="D21" s="16">
        <v>-2.78492447</v>
      </c>
      <c r="E21" s="17">
        <v>-0.11900900924769953</v>
      </c>
      <c r="F21" s="17">
        <v>0.88099099075230047</v>
      </c>
    </row>
    <row r="22" spans="1:7" x14ac:dyDescent="0.25">
      <c r="A22" s="19" t="s">
        <v>29</v>
      </c>
      <c r="B22" s="16">
        <v>9.3688857439976534</v>
      </c>
      <c r="C22" s="16">
        <v>9.058048320000001</v>
      </c>
      <c r="D22" s="16">
        <v>-0.31083742399765235</v>
      </c>
      <c r="E22" s="17">
        <v>-3.3177629922191754E-2</v>
      </c>
      <c r="F22" s="17">
        <v>0.96682237007780825</v>
      </c>
    </row>
    <row r="23" spans="1:7" x14ac:dyDescent="0.25">
      <c r="A23" s="19" t="s">
        <v>30</v>
      </c>
      <c r="B23" s="16">
        <v>4.9730650000000001</v>
      </c>
      <c r="C23" s="16">
        <v>1.42246118</v>
      </c>
      <c r="D23" s="16">
        <v>-3.5506038200000001</v>
      </c>
      <c r="E23" s="17">
        <v>-0.71396690371028737</v>
      </c>
      <c r="F23" s="17">
        <v>0.28603309628971268</v>
      </c>
    </row>
    <row r="24" spans="1:7" x14ac:dyDescent="0.25">
      <c r="A24" s="19" t="s">
        <v>31</v>
      </c>
      <c r="B24" s="16">
        <v>66.20200713782593</v>
      </c>
      <c r="C24" s="16">
        <v>47.839064700000002</v>
      </c>
      <c r="D24" s="16">
        <v>-18.362942437825929</v>
      </c>
      <c r="E24" s="17">
        <v>-0.27737742753926065</v>
      </c>
      <c r="F24" s="17">
        <v>0.72262257246073935</v>
      </c>
    </row>
    <row r="25" spans="1:7" x14ac:dyDescent="0.25">
      <c r="A25" s="18" t="s">
        <v>32</v>
      </c>
      <c r="B25" s="13">
        <v>6190.6480326250512</v>
      </c>
      <c r="C25" s="13">
        <v>6755.3007248099984</v>
      </c>
      <c r="D25" s="13">
        <v>564.65269218494723</v>
      </c>
      <c r="E25" s="14">
        <v>9.1210595273579997E-2</v>
      </c>
      <c r="F25" s="14">
        <v>1.09121059527358</v>
      </c>
      <c r="G25" s="54"/>
    </row>
    <row r="26" spans="1:7" x14ac:dyDescent="0.25">
      <c r="A26" s="19" t="s">
        <v>33</v>
      </c>
      <c r="B26" s="74">
        <v>2675.8588545971079</v>
      </c>
      <c r="C26" s="16">
        <v>2603.29066517</v>
      </c>
      <c r="D26" s="16">
        <v>-72.568189427107882</v>
      </c>
      <c r="E26" s="17">
        <v>-2.711958790443536E-2</v>
      </c>
      <c r="F26" s="17">
        <v>0.97288041209556464</v>
      </c>
    </row>
    <row r="27" spans="1:7" x14ac:dyDescent="0.25">
      <c r="A27" s="19" t="s">
        <v>34</v>
      </c>
      <c r="B27" s="74">
        <v>193.99671860569629</v>
      </c>
      <c r="C27" s="16">
        <v>179.66676769999998</v>
      </c>
      <c r="D27" s="16">
        <v>-14.329950905696307</v>
      </c>
      <c r="E27" s="17">
        <v>-7.3866975733864471E-2</v>
      </c>
      <c r="F27" s="17">
        <v>0.92613302426613553</v>
      </c>
    </row>
    <row r="28" spans="1:7" x14ac:dyDescent="0.25">
      <c r="A28" s="19" t="s">
        <v>35</v>
      </c>
      <c r="B28" s="16">
        <v>1787.8202409999999</v>
      </c>
      <c r="C28" s="16">
        <v>1993.4503961299999</v>
      </c>
      <c r="D28" s="16">
        <v>205.63015513000005</v>
      </c>
      <c r="E28" s="17">
        <v>0.11501724301710725</v>
      </c>
      <c r="F28" s="17">
        <v>1.1150172430171073</v>
      </c>
    </row>
    <row r="29" spans="1:7" x14ac:dyDescent="0.25">
      <c r="A29" s="19" t="s">
        <v>36</v>
      </c>
      <c r="B29" s="74">
        <v>27.591891348144561</v>
      </c>
      <c r="C29" s="16">
        <v>18.046020250000002</v>
      </c>
      <c r="D29" s="16">
        <v>-9.5458710981445591</v>
      </c>
      <c r="E29" s="17">
        <v>-0.34596653696907509</v>
      </c>
      <c r="F29" s="17">
        <v>0.65403346303092491</v>
      </c>
    </row>
    <row r="30" spans="1:7" x14ac:dyDescent="0.25">
      <c r="A30" s="19" t="s">
        <v>37</v>
      </c>
      <c r="B30" s="74">
        <v>83.320441597581095</v>
      </c>
      <c r="C30" s="16">
        <v>91.365106909999994</v>
      </c>
      <c r="D30" s="16">
        <v>8.0446653124188998</v>
      </c>
      <c r="E30" s="17">
        <v>9.6550920256433859E-2</v>
      </c>
      <c r="F30" s="17">
        <v>1.0965509202564339</v>
      </c>
    </row>
    <row r="31" spans="1:7" x14ac:dyDescent="0.25">
      <c r="A31" s="19" t="s">
        <v>38</v>
      </c>
      <c r="B31" s="74">
        <v>1126.150592</v>
      </c>
      <c r="C31" s="74">
        <v>1181.5609591899997</v>
      </c>
      <c r="D31" s="74">
        <v>55.410367189999761</v>
      </c>
      <c r="E31" s="75">
        <v>4.9203337087976085E-2</v>
      </c>
      <c r="F31" s="75">
        <v>1.0492033370879761</v>
      </c>
    </row>
    <row r="32" spans="1:7" x14ac:dyDescent="0.25">
      <c r="A32" s="19" t="s">
        <v>39</v>
      </c>
      <c r="B32" s="16">
        <v>295.90929347652155</v>
      </c>
      <c r="C32" s="16">
        <v>687.92080945999999</v>
      </c>
      <c r="D32" s="16">
        <v>392.01151598347843</v>
      </c>
      <c r="E32" s="17">
        <v>1.3247691932142103</v>
      </c>
      <c r="F32" s="17">
        <v>2.3247691932142103</v>
      </c>
    </row>
    <row r="33" spans="1:7" x14ac:dyDescent="0.25">
      <c r="A33" s="18" t="s">
        <v>40</v>
      </c>
      <c r="B33" s="86">
        <v>183.32123979230545</v>
      </c>
      <c r="C33" s="13">
        <v>247.79678884</v>
      </c>
      <c r="D33" s="13">
        <v>64.475549047694557</v>
      </c>
      <c r="E33" s="14">
        <v>0.35170801332536472</v>
      </c>
      <c r="F33" s="14">
        <v>1.3517080133253647</v>
      </c>
      <c r="G33" s="54"/>
    </row>
    <row r="34" spans="1:7" x14ac:dyDescent="0.25">
      <c r="A34" s="9" t="s">
        <v>41</v>
      </c>
      <c r="B34" s="10">
        <v>3924.8883427020191</v>
      </c>
      <c r="C34" s="10">
        <v>4123.759565450001</v>
      </c>
      <c r="D34" s="10">
        <v>198.87122274798185</v>
      </c>
      <c r="E34" s="11">
        <v>5.0669268876849749E-2</v>
      </c>
      <c r="F34" s="11">
        <v>1.0506692688768497</v>
      </c>
    </row>
    <row r="35" spans="1:7" x14ac:dyDescent="0.25">
      <c r="A35" s="19" t="s">
        <v>42</v>
      </c>
      <c r="B35" s="74">
        <v>1113.059585</v>
      </c>
      <c r="C35" s="16">
        <v>1219.96328081</v>
      </c>
      <c r="D35" s="16">
        <v>106.90369581000004</v>
      </c>
      <c r="E35" s="17">
        <v>9.6044899348312951E-2</v>
      </c>
      <c r="F35" s="17">
        <v>1.096044899348313</v>
      </c>
    </row>
    <row r="36" spans="1:7" x14ac:dyDescent="0.25">
      <c r="A36" s="20" t="s">
        <v>43</v>
      </c>
      <c r="B36" s="74">
        <v>522.89746270201908</v>
      </c>
      <c r="C36" s="16">
        <v>384.12418317000004</v>
      </c>
      <c r="D36" s="16">
        <v>-138.77327953201905</v>
      </c>
      <c r="E36" s="17">
        <v>-0.26539291052383829</v>
      </c>
      <c r="F36" s="17">
        <v>0.73460708947616171</v>
      </c>
    </row>
    <row r="37" spans="1:7" x14ac:dyDescent="0.25">
      <c r="A37" s="19" t="s">
        <v>44</v>
      </c>
      <c r="B37" s="74">
        <v>196.39098999999999</v>
      </c>
      <c r="C37" s="16">
        <v>200.31928496</v>
      </c>
      <c r="D37" s="16">
        <v>3.9282949600000165</v>
      </c>
      <c r="E37" s="17">
        <v>2.0002419459263399E-2</v>
      </c>
      <c r="F37" s="17">
        <v>1.0200024194592634</v>
      </c>
    </row>
    <row r="38" spans="1:7" x14ac:dyDescent="0.25">
      <c r="A38" s="19" t="s">
        <v>45</v>
      </c>
      <c r="B38" s="74">
        <v>113.193865</v>
      </c>
      <c r="C38" s="74">
        <v>129.97514248000002</v>
      </c>
      <c r="D38" s="74">
        <v>16.781277480000014</v>
      </c>
      <c r="E38" s="75">
        <v>0.14825253541788697</v>
      </c>
      <c r="F38" s="75">
        <v>1.148252535417887</v>
      </c>
    </row>
    <row r="39" spans="1:7" x14ac:dyDescent="0.25">
      <c r="A39" s="19" t="s">
        <v>46</v>
      </c>
      <c r="B39" s="74">
        <v>0</v>
      </c>
      <c r="C39" s="16">
        <v>0</v>
      </c>
      <c r="D39" s="16">
        <v>0</v>
      </c>
      <c r="E39" s="17">
        <v>1</v>
      </c>
      <c r="F39" s="17">
        <v>1</v>
      </c>
    </row>
    <row r="40" spans="1:7" x14ac:dyDescent="0.25">
      <c r="A40" s="19" t="s">
        <v>47</v>
      </c>
      <c r="B40" s="74">
        <v>201.76176799999999</v>
      </c>
      <c r="C40" s="16">
        <v>210.57544791000001</v>
      </c>
      <c r="D40" s="16">
        <v>8.8136799100000189</v>
      </c>
      <c r="E40" s="17">
        <v>4.3683597726998702E-2</v>
      </c>
      <c r="F40" s="17">
        <v>1.0436835977269987</v>
      </c>
    </row>
    <row r="41" spans="1:7" x14ac:dyDescent="0.25">
      <c r="A41" s="19" t="s">
        <v>48</v>
      </c>
      <c r="B41" s="74">
        <v>99.947382000000005</v>
      </c>
      <c r="C41" s="16">
        <v>88.90160954000001</v>
      </c>
      <c r="D41" s="16">
        <v>-11.045772459999995</v>
      </c>
      <c r="E41" s="17">
        <v>-0.11051587584355127</v>
      </c>
      <c r="F41" s="17">
        <v>0.88948412415644873</v>
      </c>
    </row>
    <row r="42" spans="1:7" x14ac:dyDescent="0.25">
      <c r="A42" s="19" t="s">
        <v>49</v>
      </c>
      <c r="B42" s="74">
        <v>1460.99605</v>
      </c>
      <c r="C42" s="16">
        <v>1679.83630565</v>
      </c>
      <c r="D42" s="16">
        <v>218.84025565000002</v>
      </c>
      <c r="E42" s="17">
        <v>0.14978839651893661</v>
      </c>
      <c r="F42" s="17">
        <v>1.1497883965189366</v>
      </c>
    </row>
    <row r="43" spans="1:7" x14ac:dyDescent="0.25">
      <c r="A43" s="19" t="s">
        <v>50</v>
      </c>
      <c r="B43" s="74">
        <v>216.64124000000001</v>
      </c>
      <c r="C43" s="16">
        <v>210.06431093000003</v>
      </c>
      <c r="D43" s="16">
        <v>-6.5769290699999772</v>
      </c>
      <c r="E43" s="17">
        <v>-3.0358619946968424E-2</v>
      </c>
      <c r="F43" s="17">
        <v>0.96964138005303158</v>
      </c>
    </row>
    <row r="44" spans="1:7" x14ac:dyDescent="0.25">
      <c r="A44" s="21" t="s">
        <v>51</v>
      </c>
      <c r="B44" s="10">
        <v>31683.787517422206</v>
      </c>
      <c r="C44" s="10">
        <v>32219.941986109996</v>
      </c>
      <c r="D44" s="10">
        <v>536.15446868778963</v>
      </c>
      <c r="E44" s="11">
        <v>1.6922044701662253E-2</v>
      </c>
      <c r="F44" s="11">
        <v>1.0169220447016623</v>
      </c>
    </row>
    <row r="45" spans="1:7" x14ac:dyDescent="0.25">
      <c r="A45" s="18" t="s">
        <v>52</v>
      </c>
      <c r="B45" s="13">
        <v>17143.507181000001</v>
      </c>
      <c r="C45" s="13">
        <v>16996.997774169999</v>
      </c>
      <c r="D45" s="13">
        <v>-146.50940683000226</v>
      </c>
      <c r="E45" s="14">
        <v>-8.5460580080356507E-3</v>
      </c>
      <c r="F45" s="14">
        <v>0.99145394199196435</v>
      </c>
    </row>
    <row r="46" spans="1:7" x14ac:dyDescent="0.25">
      <c r="A46" s="19" t="s">
        <v>53</v>
      </c>
      <c r="B46" s="16">
        <v>17143.507181000001</v>
      </c>
      <c r="C46" s="16">
        <v>16996.997774169999</v>
      </c>
      <c r="D46" s="16">
        <v>-146.50940683000226</v>
      </c>
      <c r="E46" s="17">
        <v>-8.5460580080356507E-3</v>
      </c>
      <c r="F46" s="17">
        <v>0.99145394199196435</v>
      </c>
    </row>
    <row r="47" spans="1:7" x14ac:dyDescent="0.25">
      <c r="A47" s="18" t="s">
        <v>54</v>
      </c>
      <c r="B47" s="13">
        <v>12532.875710259614</v>
      </c>
      <c r="C47" s="13">
        <v>13039.280417849999</v>
      </c>
      <c r="D47" s="13">
        <v>506.40470759038544</v>
      </c>
      <c r="E47" s="14">
        <v>4.0406106251882346E-2</v>
      </c>
      <c r="F47" s="14">
        <v>1.0404061062518823</v>
      </c>
    </row>
    <row r="48" spans="1:7" x14ac:dyDescent="0.25">
      <c r="A48" s="19" t="s">
        <v>55</v>
      </c>
      <c r="B48" s="16">
        <v>949.41471990441164</v>
      </c>
      <c r="C48" s="16">
        <v>937.21884223000018</v>
      </c>
      <c r="D48" s="16">
        <v>-12.195877674411463</v>
      </c>
      <c r="E48" s="17">
        <v>-1.2845679994975545E-2</v>
      </c>
      <c r="F48" s="17">
        <v>0.98715432000502445</v>
      </c>
      <c r="G48" s="54"/>
    </row>
    <row r="49" spans="1:8" x14ac:dyDescent="0.25">
      <c r="A49" s="19" t="s">
        <v>56</v>
      </c>
      <c r="B49" s="16">
        <v>1641.3691478559228</v>
      </c>
      <c r="C49" s="16">
        <v>1754.23853577</v>
      </c>
      <c r="D49" s="16">
        <v>112.86938791407715</v>
      </c>
      <c r="E49" s="17">
        <v>6.8765388981214537E-2</v>
      </c>
      <c r="F49" s="17">
        <v>1.0687653889812145</v>
      </c>
    </row>
    <row r="50" spans="1:8" x14ac:dyDescent="0.25">
      <c r="A50" s="19" t="s">
        <v>57</v>
      </c>
      <c r="B50" s="16">
        <v>44.451056919999999</v>
      </c>
      <c r="C50" s="16">
        <v>29.621658979999999</v>
      </c>
      <c r="D50" s="16">
        <v>-14.82939794</v>
      </c>
      <c r="E50" s="17">
        <v>-0.33361181865009293</v>
      </c>
      <c r="F50" s="17">
        <v>0.66638818134990707</v>
      </c>
    </row>
    <row r="51" spans="1:8" x14ac:dyDescent="0.25">
      <c r="A51" s="19" t="s">
        <v>58</v>
      </c>
      <c r="B51" s="74">
        <v>3331.9768196795749</v>
      </c>
      <c r="C51" s="74">
        <v>3049.2819040900004</v>
      </c>
      <c r="D51" s="74">
        <v>-282.69491558957452</v>
      </c>
      <c r="E51" s="75">
        <v>-8.4843001884016833E-2</v>
      </c>
      <c r="F51" s="75">
        <v>0.91515699811598317</v>
      </c>
      <c r="H51" s="76"/>
    </row>
    <row r="52" spans="1:8" x14ac:dyDescent="0.25">
      <c r="A52" s="19" t="s">
        <v>59</v>
      </c>
      <c r="B52" s="74">
        <v>4660.8300848997051</v>
      </c>
      <c r="C52" s="74">
        <v>5115.3044039099996</v>
      </c>
      <c r="D52" s="74">
        <v>454.47431901029449</v>
      </c>
      <c r="E52" s="75">
        <v>9.750930858490503E-2</v>
      </c>
      <c r="F52" s="75">
        <v>1.097509308584905</v>
      </c>
      <c r="H52" s="76"/>
    </row>
    <row r="53" spans="1:8" x14ac:dyDescent="0.25">
      <c r="A53" s="19" t="s">
        <v>60</v>
      </c>
      <c r="B53" s="74">
        <v>806.66293900000005</v>
      </c>
      <c r="C53" s="74">
        <v>786.06514688000004</v>
      </c>
      <c r="D53" s="74">
        <v>-20.597792120000008</v>
      </c>
      <c r="E53" s="75">
        <v>-2.5534571038474341E-2</v>
      </c>
      <c r="F53" s="75">
        <v>0.97446542896152566</v>
      </c>
      <c r="H53" s="76"/>
    </row>
    <row r="54" spans="1:8" x14ac:dyDescent="0.25">
      <c r="A54" s="19" t="s">
        <v>61</v>
      </c>
      <c r="B54" s="74">
        <v>1094.4709419999999</v>
      </c>
      <c r="C54" s="74">
        <v>1364.1299259899999</v>
      </c>
      <c r="D54" s="74">
        <v>269.65898399000002</v>
      </c>
      <c r="E54" s="75">
        <v>0.24638295421277623</v>
      </c>
      <c r="F54" s="75">
        <v>1.2463829542127762</v>
      </c>
      <c r="H54" s="76"/>
    </row>
    <row r="55" spans="1:8" x14ac:dyDescent="0.25">
      <c r="A55" s="19" t="s">
        <v>39</v>
      </c>
      <c r="B55" s="74">
        <v>3.7</v>
      </c>
      <c r="C55" s="74">
        <v>3.42</v>
      </c>
      <c r="D55" s="74">
        <v>-0.28000000000000025</v>
      </c>
      <c r="E55" s="75">
        <v>-7.5675675675675791E-2</v>
      </c>
      <c r="F55" s="75">
        <v>0.92432432432432421</v>
      </c>
      <c r="H55" s="76"/>
    </row>
    <row r="56" spans="1:8" x14ac:dyDescent="0.25">
      <c r="A56" s="18" t="s">
        <v>62</v>
      </c>
      <c r="B56" s="86">
        <v>1871.3472331059852</v>
      </c>
      <c r="C56" s="86">
        <v>2009.0579081599999</v>
      </c>
      <c r="D56" s="86">
        <v>137.7106750540147</v>
      </c>
      <c r="E56" s="87">
        <v>7.358905531682014E-2</v>
      </c>
      <c r="F56" s="87">
        <v>1.0735890553168201</v>
      </c>
      <c r="H56" s="76"/>
    </row>
    <row r="57" spans="1:8" x14ac:dyDescent="0.25">
      <c r="A57" s="19" t="s">
        <v>63</v>
      </c>
      <c r="B57" s="74">
        <v>1666.2972799476956</v>
      </c>
      <c r="C57" s="74">
        <v>1824.0497635499999</v>
      </c>
      <c r="D57" s="74">
        <v>157.75248360230421</v>
      </c>
      <c r="E57" s="75">
        <v>9.467247261380396E-2</v>
      </c>
      <c r="F57" s="75">
        <v>1.094672472613804</v>
      </c>
      <c r="H57" s="76"/>
    </row>
    <row r="58" spans="1:8" x14ac:dyDescent="0.25">
      <c r="A58" s="19" t="s">
        <v>64</v>
      </c>
      <c r="B58" s="74">
        <v>63.519554168761559</v>
      </c>
      <c r="C58" s="74">
        <v>49.691549999999999</v>
      </c>
      <c r="D58" s="74">
        <v>-13.828004168761559</v>
      </c>
      <c r="E58" s="75">
        <v>-0.21769680769519739</v>
      </c>
      <c r="F58" s="75">
        <v>0.78230319230480261</v>
      </c>
      <c r="H58" s="76"/>
    </row>
    <row r="59" spans="1:8" x14ac:dyDescent="0.25">
      <c r="A59" s="19" t="s">
        <v>7</v>
      </c>
      <c r="B59" s="74">
        <v>0</v>
      </c>
      <c r="C59" s="74">
        <v>0</v>
      </c>
      <c r="D59" s="74">
        <v>0</v>
      </c>
      <c r="E59" s="75">
        <v>1</v>
      </c>
      <c r="F59" s="75">
        <v>1</v>
      </c>
      <c r="H59" s="76"/>
    </row>
    <row r="60" spans="1:8" x14ac:dyDescent="0.25">
      <c r="A60" s="19" t="s">
        <v>65</v>
      </c>
      <c r="B60" s="74">
        <v>141.48347602483884</v>
      </c>
      <c r="C60" s="74">
        <v>135.27789480999999</v>
      </c>
      <c r="D60" s="74">
        <v>-6.2055812148388441</v>
      </c>
      <c r="E60" s="75">
        <v>-4.3860819575491594E-2</v>
      </c>
      <c r="F60" s="75">
        <v>0.95613918042450841</v>
      </c>
      <c r="H60" s="76"/>
    </row>
    <row r="61" spans="1:8" x14ac:dyDescent="0.25">
      <c r="A61" s="19" t="s">
        <v>66</v>
      </c>
      <c r="B61" s="74">
        <v>4.6922964688945745E-2</v>
      </c>
      <c r="C61" s="74">
        <v>3.8699799999999999E-2</v>
      </c>
      <c r="D61" s="74">
        <v>-8.2231646889457458E-3</v>
      </c>
      <c r="E61" s="75">
        <v>-0.17524819123125401</v>
      </c>
      <c r="F61" s="75">
        <v>0.82475180876874599</v>
      </c>
      <c r="H61" s="76"/>
    </row>
    <row r="62" spans="1:8" x14ac:dyDescent="0.25">
      <c r="A62" s="18" t="s">
        <v>67</v>
      </c>
      <c r="B62" s="86">
        <v>136.05739305661075</v>
      </c>
      <c r="C62" s="86">
        <v>174.60588593</v>
      </c>
      <c r="D62" s="86">
        <v>38.54849287338925</v>
      </c>
      <c r="E62" s="87">
        <v>0.2833252350892097</v>
      </c>
      <c r="F62" s="87">
        <v>1.2833252350892097</v>
      </c>
      <c r="H62" s="76"/>
    </row>
    <row r="63" spans="1:8" x14ac:dyDescent="0.25">
      <c r="A63" s="18" t="s">
        <v>68</v>
      </c>
      <c r="B63" s="86">
        <v>862.4386269005463</v>
      </c>
      <c r="C63" s="86">
        <v>835.20169104000013</v>
      </c>
      <c r="D63" s="86">
        <v>-27.236935860546168</v>
      </c>
      <c r="E63" s="87">
        <v>-3.1581303307843478E-2</v>
      </c>
      <c r="F63" s="87">
        <v>0.96841869669215652</v>
      </c>
      <c r="H63" s="76"/>
    </row>
    <row r="64" spans="1:8" x14ac:dyDescent="0.25">
      <c r="A64" s="19" t="s">
        <v>69</v>
      </c>
      <c r="B64" s="74">
        <v>862.40595922232967</v>
      </c>
      <c r="C64" s="74">
        <v>835.20169104000013</v>
      </c>
      <c r="D64" s="74">
        <v>-27.204268182329542</v>
      </c>
      <c r="E64" s="75">
        <v>-3.1544619899033233E-2</v>
      </c>
      <c r="F64" s="75">
        <v>0.96845538010096677</v>
      </c>
      <c r="H64" s="76"/>
    </row>
    <row r="65" spans="1:8" x14ac:dyDescent="0.25">
      <c r="A65" s="19" t="s">
        <v>39</v>
      </c>
      <c r="B65" s="74">
        <v>3.2667678216646012E-2</v>
      </c>
      <c r="C65" s="74">
        <v>0</v>
      </c>
      <c r="D65" s="74">
        <v>-3.2667678216646012E-2</v>
      </c>
      <c r="E65" s="75">
        <v>-1</v>
      </c>
      <c r="F65" s="75">
        <v>0</v>
      </c>
      <c r="H65" s="76"/>
    </row>
    <row r="66" spans="1:8" x14ac:dyDescent="0.25">
      <c r="A66" s="18" t="s">
        <v>70</v>
      </c>
      <c r="B66" s="86">
        <v>128.43684679723816</v>
      </c>
      <c r="C66" s="86">
        <v>134.43552674</v>
      </c>
      <c r="D66" s="86">
        <v>5.9986799427618394</v>
      </c>
      <c r="E66" s="87">
        <v>4.6705288181295046E-2</v>
      </c>
      <c r="F66" s="87">
        <v>1.046705288181295</v>
      </c>
      <c r="H66" s="76"/>
    </row>
    <row r="67" spans="1:8" x14ac:dyDescent="0.25">
      <c r="A67" s="19" t="s">
        <v>71</v>
      </c>
      <c r="B67" s="74">
        <v>128.43684679723816</v>
      </c>
      <c r="C67" s="74">
        <v>134.43552674</v>
      </c>
      <c r="D67" s="74">
        <v>5.9986799427618394</v>
      </c>
      <c r="E67" s="75">
        <v>4.6705288181295046E-2</v>
      </c>
      <c r="F67" s="75">
        <v>1.046705288181295</v>
      </c>
      <c r="H67" s="76"/>
    </row>
    <row r="68" spans="1:8" x14ac:dyDescent="0.25">
      <c r="A68" s="18" t="s">
        <v>72</v>
      </c>
      <c r="B68" s="86">
        <v>452.42680999999999</v>
      </c>
      <c r="C68" s="86">
        <v>464.64566940000003</v>
      </c>
      <c r="D68" s="86">
        <v>12.218859400000042</v>
      </c>
      <c r="E68" s="87">
        <v>2.7007372529492812E-2</v>
      </c>
      <c r="F68" s="87">
        <v>1.0270073725294928</v>
      </c>
      <c r="H68" s="76"/>
    </row>
    <row r="69" spans="1:8" x14ac:dyDescent="0.25">
      <c r="A69" s="19" t="s">
        <v>73</v>
      </c>
      <c r="B69" s="74">
        <v>444.44639799999999</v>
      </c>
      <c r="C69" s="74">
        <v>458.1886786</v>
      </c>
      <c r="D69" s="74">
        <v>13.742280600000015</v>
      </c>
      <c r="E69" s="75">
        <v>3.0919995441160086E-2</v>
      </c>
      <c r="F69" s="75">
        <v>1.0309199954411601</v>
      </c>
      <c r="H69" s="76"/>
    </row>
    <row r="70" spans="1:8" x14ac:dyDescent="0.25">
      <c r="A70" s="19" t="s">
        <v>74</v>
      </c>
      <c r="B70" s="74">
        <v>7.9804120000000003</v>
      </c>
      <c r="C70" s="74">
        <v>6.4569907999999998</v>
      </c>
      <c r="D70" s="74">
        <v>-1.5234212000000005</v>
      </c>
      <c r="E70" s="75">
        <v>-0.19089505654595285</v>
      </c>
      <c r="F70" s="75">
        <v>0.80910494345404715</v>
      </c>
      <c r="H70" s="76"/>
    </row>
    <row r="71" spans="1:8" x14ac:dyDescent="0.25">
      <c r="A71" s="18" t="s">
        <v>75</v>
      </c>
      <c r="B71" s="86">
        <v>1172.8735764864493</v>
      </c>
      <c r="C71" s="86">
        <v>1007.6004557299999</v>
      </c>
      <c r="D71" s="86">
        <v>-165.27312075644943</v>
      </c>
      <c r="E71" s="87">
        <v>-0.14091298846679989</v>
      </c>
      <c r="F71" s="87">
        <v>0.85908701153320011</v>
      </c>
      <c r="H71" s="76"/>
    </row>
    <row r="72" spans="1:8" x14ac:dyDescent="0.25">
      <c r="A72" s="19" t="s">
        <v>76</v>
      </c>
      <c r="B72" s="138">
        <v>0</v>
      </c>
      <c r="C72" s="74">
        <v>0</v>
      </c>
      <c r="D72" s="74">
        <v>0</v>
      </c>
      <c r="E72" s="75">
        <v>1</v>
      </c>
      <c r="F72" s="75">
        <v>1</v>
      </c>
      <c r="H72" s="76"/>
    </row>
    <row r="73" spans="1:8" x14ac:dyDescent="0.25">
      <c r="A73" s="19" t="s">
        <v>77</v>
      </c>
      <c r="B73" s="74">
        <v>22.589134000000001</v>
      </c>
      <c r="C73" s="74">
        <v>42.969582840000001</v>
      </c>
      <c r="D73" s="74">
        <v>20.38044884</v>
      </c>
      <c r="E73" s="75">
        <v>0.90222355757418593</v>
      </c>
      <c r="F73" s="75">
        <v>1.9022235575741859</v>
      </c>
      <c r="H73" s="76"/>
    </row>
    <row r="74" spans="1:8" x14ac:dyDescent="0.25">
      <c r="A74" s="19" t="s">
        <v>78</v>
      </c>
      <c r="B74" s="74">
        <v>19.682811628459017</v>
      </c>
      <c r="C74" s="74">
        <v>3.0473388099999998</v>
      </c>
      <c r="D74" s="74">
        <v>-16.635472818459018</v>
      </c>
      <c r="E74" s="75">
        <v>-0.84517766732096811</v>
      </c>
      <c r="F74" s="75">
        <v>0.15482233267903192</v>
      </c>
      <c r="G74" s="54"/>
      <c r="H74" s="76"/>
    </row>
    <row r="75" spans="1:8" x14ac:dyDescent="0.25">
      <c r="A75" s="19" t="s">
        <v>79</v>
      </c>
      <c r="B75" s="74">
        <v>945.10473251769565</v>
      </c>
      <c r="C75" s="74">
        <v>958.95306526000002</v>
      </c>
      <c r="D75" s="74">
        <v>13.848332742304365</v>
      </c>
      <c r="E75" s="75">
        <v>1.4652696432291945E-2</v>
      </c>
      <c r="F75" s="75">
        <v>1.0146526964322919</v>
      </c>
      <c r="H75" s="76"/>
    </row>
    <row r="76" spans="1:8" x14ac:dyDescent="0.25">
      <c r="A76" s="19" t="s">
        <v>80</v>
      </c>
      <c r="B76" s="74">
        <v>1.1608113402944997</v>
      </c>
      <c r="C76" s="74">
        <v>2.6304688200000004</v>
      </c>
      <c r="D76" s="74">
        <v>1.4696574797055006</v>
      </c>
      <c r="E76" s="75">
        <v>1.266060580811216</v>
      </c>
      <c r="F76" s="75">
        <v>2.266060580811216</v>
      </c>
      <c r="H76" s="76"/>
    </row>
    <row r="77" spans="1:8" x14ac:dyDescent="0.25">
      <c r="A77" s="24" t="s">
        <v>81</v>
      </c>
      <c r="B77" s="26">
        <v>66389.271602724417</v>
      </c>
      <c r="C77" s="26">
        <v>67779.788141860001</v>
      </c>
      <c r="D77" s="26">
        <v>1390.516539135584</v>
      </c>
      <c r="E77" s="27">
        <v>2.0944898257906575E-2</v>
      </c>
      <c r="F77" s="27">
        <v>1.0209448982579066</v>
      </c>
    </row>
    <row r="78" spans="1:8" x14ac:dyDescent="0.25">
      <c r="A78" s="142" t="s">
        <v>90</v>
      </c>
      <c r="B78" s="88"/>
      <c r="C78" s="88"/>
      <c r="D78" s="88"/>
      <c r="E78" s="89"/>
      <c r="F78" s="89"/>
    </row>
    <row r="79" spans="1:8" x14ac:dyDescent="0.25">
      <c r="B79" s="90"/>
      <c r="C79" s="91"/>
      <c r="D79" s="80"/>
      <c r="E79" s="81"/>
      <c r="F79" s="71"/>
    </row>
    <row r="80" spans="1:8" x14ac:dyDescent="0.25">
      <c r="A80" s="92"/>
      <c r="B80" s="4"/>
      <c r="C80" s="4"/>
      <c r="D80" s="4"/>
      <c r="F80" s="71"/>
    </row>
    <row r="81" spans="1:6" ht="18.75" x14ac:dyDescent="0.3">
      <c r="A81" s="92"/>
      <c r="B81" s="93"/>
      <c r="C81" s="79"/>
      <c r="D81" s="94"/>
      <c r="E81" s="95"/>
      <c r="F81" s="96"/>
    </row>
    <row r="82" spans="1:6" x14ac:dyDescent="0.25">
      <c r="A82" s="92"/>
      <c r="B82" s="97"/>
      <c r="C82" s="97"/>
      <c r="D82" s="98"/>
      <c r="E82" s="2"/>
    </row>
    <row r="83" spans="1:6" x14ac:dyDescent="0.25">
      <c r="A83" s="92"/>
      <c r="B83" s="90"/>
      <c r="C83" s="99"/>
      <c r="D83" s="90"/>
      <c r="E83" s="2"/>
    </row>
    <row r="84" spans="1:6" x14ac:dyDescent="0.25">
      <c r="A84" s="92"/>
      <c r="B84" s="90"/>
      <c r="C84" s="100"/>
      <c r="D84" s="90"/>
      <c r="E84" s="2"/>
    </row>
    <row r="85" spans="1:6" x14ac:dyDescent="0.25">
      <c r="A85" s="92"/>
      <c r="C85" s="101"/>
      <c r="D85" s="90"/>
      <c r="E85" s="2"/>
    </row>
    <row r="86" spans="1:6" x14ac:dyDescent="0.25">
      <c r="A86" s="92"/>
      <c r="B86" s="92"/>
      <c r="C86" s="92"/>
      <c r="D86" s="92"/>
      <c r="E86" s="92"/>
      <c r="F86" s="92"/>
    </row>
    <row r="87" spans="1:6" x14ac:dyDescent="0.25">
      <c r="A87" s="92"/>
      <c r="B87" s="92"/>
      <c r="C87" s="92"/>
      <c r="D87" s="92"/>
      <c r="E87" s="92"/>
      <c r="F87" s="92"/>
    </row>
    <row r="88" spans="1:6" x14ac:dyDescent="0.25">
      <c r="A88" s="92"/>
      <c r="B88" s="92"/>
      <c r="C88" s="92"/>
      <c r="D88" s="92"/>
      <c r="E88" s="92"/>
      <c r="F88" s="92"/>
    </row>
    <row r="89" spans="1:6" x14ac:dyDescent="0.25">
      <c r="A89" s="92"/>
      <c r="B89" s="92"/>
      <c r="C89" s="92"/>
      <c r="D89" s="92"/>
      <c r="E89" s="92"/>
      <c r="F89" s="92"/>
    </row>
    <row r="90" spans="1:6" x14ac:dyDescent="0.25">
      <c r="A90" s="92"/>
      <c r="B90" s="92"/>
      <c r="C90" s="92"/>
      <c r="D90" s="92"/>
      <c r="E90" s="92"/>
      <c r="F90" s="92"/>
    </row>
    <row r="91" spans="1:6" x14ac:dyDescent="0.25">
      <c r="A91" s="92"/>
      <c r="B91" s="92"/>
      <c r="C91" s="92"/>
      <c r="D91" s="92"/>
      <c r="E91" s="92"/>
      <c r="F91" s="92"/>
    </row>
    <row r="92" spans="1:6" x14ac:dyDescent="0.25">
      <c r="A92" s="92"/>
      <c r="B92" s="92"/>
      <c r="C92" s="92"/>
      <c r="D92" s="92"/>
      <c r="E92" s="92"/>
      <c r="F92" s="92"/>
    </row>
    <row r="93" spans="1:6" x14ac:dyDescent="0.25">
      <c r="A93" s="92"/>
      <c r="B93" s="92"/>
      <c r="C93" s="92"/>
      <c r="D93" s="92"/>
      <c r="E93" s="92"/>
      <c r="F93" s="92"/>
    </row>
    <row r="94" spans="1:6" x14ac:dyDescent="0.25">
      <c r="A94" s="92"/>
      <c r="B94" s="92"/>
      <c r="C94" s="92"/>
      <c r="D94" s="92"/>
      <c r="E94" s="92"/>
      <c r="F94" s="92"/>
    </row>
    <row r="95" spans="1:6" x14ac:dyDescent="0.25">
      <c r="A95" s="92"/>
      <c r="B95" s="92"/>
      <c r="C95" s="92"/>
      <c r="D95" s="92"/>
      <c r="E95" s="92"/>
      <c r="F95" s="92"/>
    </row>
    <row r="96" spans="1:6" x14ac:dyDescent="0.25">
      <c r="A96" s="92"/>
      <c r="B96" s="92"/>
      <c r="C96" s="92"/>
      <c r="D96" s="92"/>
      <c r="E96" s="92"/>
      <c r="F96" s="92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H89"/>
  <sheetViews>
    <sheetView showGridLines="0" zoomScale="80" zoomScaleNormal="80" workbookViewId="0">
      <pane ySplit="4" topLeftCell="A5" activePane="bottomLeft" state="frozen"/>
      <selection pane="bottomLeft" activeCell="H22" sqref="H22"/>
    </sheetView>
  </sheetViews>
  <sheetFormatPr defaultColWidth="9.140625" defaultRowHeight="15" x14ac:dyDescent="0.25"/>
  <cols>
    <col min="1" max="1" width="85.5703125" style="110" bestFit="1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3.42578125" style="2" customWidth="1"/>
    <col min="7" max="7" width="10.42578125" customWidth="1"/>
    <col min="8" max="8" width="10.5703125" bestFit="1" customWidth="1"/>
  </cols>
  <sheetData>
    <row r="1" spans="1:6" x14ac:dyDescent="0.25">
      <c r="A1" s="32" t="s">
        <v>9</v>
      </c>
    </row>
    <row r="2" spans="1:6" x14ac:dyDescent="0.25">
      <c r="A2" s="33" t="s">
        <v>95</v>
      </c>
    </row>
    <row r="3" spans="1:6" x14ac:dyDescent="0.25">
      <c r="A3" s="32" t="s">
        <v>1</v>
      </c>
      <c r="B3" s="151" t="s">
        <v>2</v>
      </c>
      <c r="C3" s="152"/>
      <c r="D3" s="151" t="s">
        <v>3</v>
      </c>
      <c r="E3" s="152"/>
    </row>
    <row r="4" spans="1:6" x14ac:dyDescent="0.25">
      <c r="A4" s="34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35"/>
      <c r="B5" s="8"/>
      <c r="F5" s="3"/>
    </row>
    <row r="6" spans="1:6" x14ac:dyDescent="0.25">
      <c r="A6" s="36" t="s">
        <v>13</v>
      </c>
      <c r="B6" s="28">
        <v>166249.7019372565</v>
      </c>
      <c r="C6" s="37">
        <v>170128.64974799997</v>
      </c>
      <c r="D6" s="38">
        <v>3878.9478107434697</v>
      </c>
      <c r="E6" s="147">
        <v>2.333205873781008E-2</v>
      </c>
      <c r="F6" s="11">
        <v>1.0233320587378101</v>
      </c>
    </row>
    <row r="7" spans="1:6" x14ac:dyDescent="0.25">
      <c r="A7" s="39" t="s">
        <v>14</v>
      </c>
      <c r="B7" s="29">
        <v>50157.676089578759</v>
      </c>
      <c r="C7" s="40">
        <v>53192.463109630007</v>
      </c>
      <c r="D7" s="41">
        <v>3034.787020051248</v>
      </c>
      <c r="E7" s="148">
        <v>6.0504936764440354E-2</v>
      </c>
      <c r="F7" s="14">
        <v>1.0605049367644404</v>
      </c>
    </row>
    <row r="8" spans="1:6" x14ac:dyDescent="0.25">
      <c r="A8" s="42" t="s">
        <v>15</v>
      </c>
      <c r="B8" s="30">
        <v>2890.6175840000001</v>
      </c>
      <c r="C8" s="43">
        <v>2785.0375633299996</v>
      </c>
      <c r="D8" s="44">
        <v>-105.58002067000052</v>
      </c>
      <c r="E8" s="149">
        <v>-3.6525073830036114E-2</v>
      </c>
      <c r="F8" s="17">
        <v>0.96347492616996389</v>
      </c>
    </row>
    <row r="9" spans="1:6" x14ac:dyDescent="0.25">
      <c r="A9" s="42" t="s">
        <v>16</v>
      </c>
      <c r="B9" s="30">
        <v>39752.103189040761</v>
      </c>
      <c r="C9" s="43">
        <v>42267.801342949999</v>
      </c>
      <c r="D9" s="44">
        <v>2515.6981539092376</v>
      </c>
      <c r="E9" s="149">
        <v>6.3284655454476368E-2</v>
      </c>
      <c r="F9" s="17">
        <v>1.0632846554544764</v>
      </c>
    </row>
    <row r="10" spans="1:6" x14ac:dyDescent="0.25">
      <c r="A10" s="42" t="s">
        <v>17</v>
      </c>
      <c r="B10" s="30">
        <v>3159.7266239999999</v>
      </c>
      <c r="C10" s="43">
        <v>3420.1507704799997</v>
      </c>
      <c r="D10" s="44">
        <v>260.42414647999976</v>
      </c>
      <c r="E10" s="149">
        <v>8.2419834836952033E-2</v>
      </c>
      <c r="F10" s="17">
        <v>1.082419834836952</v>
      </c>
    </row>
    <row r="11" spans="1:6" x14ac:dyDescent="0.25">
      <c r="A11" s="42" t="s">
        <v>18</v>
      </c>
      <c r="B11" s="30">
        <v>279.929531</v>
      </c>
      <c r="C11" s="43">
        <v>272.22873064999999</v>
      </c>
      <c r="D11" s="44">
        <v>-7.7008003500000086</v>
      </c>
      <c r="E11" s="149">
        <v>-2.7509781917221199E-2</v>
      </c>
      <c r="F11" s="17">
        <v>0.9724902180827788</v>
      </c>
    </row>
    <row r="12" spans="1:6" x14ac:dyDescent="0.25">
      <c r="A12" s="42" t="s">
        <v>19</v>
      </c>
      <c r="B12" s="30">
        <v>462.425456</v>
      </c>
      <c r="C12" s="43">
        <v>474.63455782000005</v>
      </c>
      <c r="D12" s="44">
        <v>12.209101820000058</v>
      </c>
      <c r="E12" s="149">
        <v>2.6402313414164658E-2</v>
      </c>
      <c r="F12" s="17">
        <v>1.0264023134141647</v>
      </c>
    </row>
    <row r="13" spans="1:6" x14ac:dyDescent="0.25">
      <c r="A13" s="42" t="s">
        <v>20</v>
      </c>
      <c r="B13" s="30">
        <v>940.61011900000005</v>
      </c>
      <c r="C13" s="43">
        <v>849.86224535000008</v>
      </c>
      <c r="D13" s="44">
        <v>-90.747873649999974</v>
      </c>
      <c r="E13" s="149">
        <v>-9.6477671052994429E-2</v>
      </c>
      <c r="F13" s="17">
        <v>0.90352232894700557</v>
      </c>
    </row>
    <row r="14" spans="1:6" x14ac:dyDescent="0.25">
      <c r="A14" s="42" t="s">
        <v>21</v>
      </c>
      <c r="B14" s="30">
        <v>2672.2635865379998</v>
      </c>
      <c r="C14" s="43">
        <v>3122.7478990500003</v>
      </c>
      <c r="D14" s="44">
        <v>450.48431251200054</v>
      </c>
      <c r="E14" s="149">
        <v>0.16857779853057719</v>
      </c>
      <c r="F14" s="17">
        <v>1.1685777985305772</v>
      </c>
    </row>
    <row r="15" spans="1:6" x14ac:dyDescent="0.25">
      <c r="A15" s="45" t="s">
        <v>22</v>
      </c>
      <c r="B15" s="29">
        <v>87979.038085748485</v>
      </c>
      <c r="C15" s="40">
        <v>85912.574266440002</v>
      </c>
      <c r="D15" s="41">
        <v>-2066.4638193084829</v>
      </c>
      <c r="E15" s="148">
        <v>-2.3488138359667121E-2</v>
      </c>
      <c r="F15" s="14">
        <v>0.97651186164033288</v>
      </c>
    </row>
    <row r="16" spans="1:6" x14ac:dyDescent="0.25">
      <c r="A16" s="42" t="s">
        <v>23</v>
      </c>
      <c r="B16" s="30">
        <v>86451.775886793534</v>
      </c>
      <c r="C16" s="43">
        <v>84352.882069319996</v>
      </c>
      <c r="D16" s="44">
        <v>-2098.8938174735376</v>
      </c>
      <c r="E16" s="149">
        <v>-2.4278203610553772E-2</v>
      </c>
      <c r="F16" s="17">
        <v>0.97572179638944623</v>
      </c>
    </row>
    <row r="17" spans="1:8" x14ac:dyDescent="0.25">
      <c r="A17" s="46" t="s">
        <v>24</v>
      </c>
      <c r="B17" s="30">
        <v>0</v>
      </c>
      <c r="C17" s="43">
        <v>0</v>
      </c>
      <c r="D17" s="44">
        <v>0</v>
      </c>
      <c r="E17" s="149">
        <v>1</v>
      </c>
      <c r="F17" s="17">
        <v>1</v>
      </c>
    </row>
    <row r="18" spans="1:8" x14ac:dyDescent="0.25">
      <c r="A18" s="46" t="s">
        <v>25</v>
      </c>
      <c r="B18" s="30">
        <v>0</v>
      </c>
      <c r="C18" s="43">
        <v>0</v>
      </c>
      <c r="D18" s="44">
        <v>0</v>
      </c>
      <c r="E18" s="149">
        <v>1</v>
      </c>
      <c r="F18" s="17">
        <v>1</v>
      </c>
    </row>
    <row r="19" spans="1:8" x14ac:dyDescent="0.25">
      <c r="A19" s="46" t="s">
        <v>26</v>
      </c>
      <c r="B19" s="30">
        <v>388.14549407887512</v>
      </c>
      <c r="C19" s="43">
        <v>394.07149122000004</v>
      </c>
      <c r="D19" s="44">
        <v>5.9259971411249239</v>
      </c>
      <c r="E19" s="149">
        <v>1.526746344225427E-2</v>
      </c>
      <c r="F19" s="17">
        <v>1.0152674634422543</v>
      </c>
    </row>
    <row r="20" spans="1:8" x14ac:dyDescent="0.25">
      <c r="A20" s="46" t="s">
        <v>27</v>
      </c>
      <c r="B20" s="30">
        <v>663.31936300000007</v>
      </c>
      <c r="C20" s="43">
        <v>655.98149345000002</v>
      </c>
      <c r="D20" s="44">
        <v>-7.3378695500000504</v>
      </c>
      <c r="E20" s="149">
        <v>-1.1062347881438339E-2</v>
      </c>
      <c r="F20" s="17">
        <v>0.98893765211856166</v>
      </c>
    </row>
    <row r="21" spans="1:8" x14ac:dyDescent="0.25">
      <c r="A21" s="46" t="s">
        <v>28</v>
      </c>
      <c r="B21" s="30">
        <v>118.967173</v>
      </c>
      <c r="C21" s="43">
        <v>102.72848947999999</v>
      </c>
      <c r="D21" s="44">
        <v>-16.238683520000009</v>
      </c>
      <c r="E21" s="149">
        <v>-0.13649717909998593</v>
      </c>
      <c r="F21" s="17">
        <v>0.86350282090001407</v>
      </c>
    </row>
    <row r="22" spans="1:8" x14ac:dyDescent="0.25">
      <c r="A22" s="46" t="s">
        <v>29</v>
      </c>
      <c r="B22" s="30">
        <v>47.552212289906031</v>
      </c>
      <c r="C22" s="43">
        <v>40.134851230000002</v>
      </c>
      <c r="D22" s="44">
        <v>-7.4173610599060282</v>
      </c>
      <c r="E22" s="149">
        <v>-0.15598351165421009</v>
      </c>
      <c r="F22" s="17">
        <v>0.84401648834578991</v>
      </c>
    </row>
    <row r="23" spans="1:8" x14ac:dyDescent="0.25">
      <c r="A23" s="46" t="s">
        <v>30</v>
      </c>
      <c r="B23" s="30">
        <v>29.006270448357668</v>
      </c>
      <c r="C23" s="43">
        <v>75.749553249999991</v>
      </c>
      <c r="D23" s="44">
        <v>46.743282801642323</v>
      </c>
      <c r="E23" s="149">
        <v>1.6114888980595889</v>
      </c>
      <c r="F23" s="17">
        <v>2.6114888980595889</v>
      </c>
    </row>
    <row r="24" spans="1:8" x14ac:dyDescent="0.25">
      <c r="A24" s="46" t="s">
        <v>31</v>
      </c>
      <c r="B24" s="30">
        <v>280.2716861378259</v>
      </c>
      <c r="C24" s="43">
        <v>291.02631849000005</v>
      </c>
      <c r="D24" s="44">
        <v>10.754632352174156</v>
      </c>
      <c r="E24" s="149">
        <v>3.8372168449742894E-2</v>
      </c>
      <c r="F24" s="17">
        <v>1.0383721684497429</v>
      </c>
    </row>
    <row r="25" spans="1:8" x14ac:dyDescent="0.25">
      <c r="A25" s="45" t="s">
        <v>32</v>
      </c>
      <c r="B25" s="29">
        <v>27195.308999286222</v>
      </c>
      <c r="C25" s="40">
        <v>30016.611109419995</v>
      </c>
      <c r="D25" s="41">
        <v>2821.3021101337727</v>
      </c>
      <c r="E25" s="148">
        <v>0.10374223400836602</v>
      </c>
      <c r="F25" s="14">
        <v>1.103742234008366</v>
      </c>
      <c r="G25" s="54"/>
      <c r="H25" s="54"/>
    </row>
    <row r="26" spans="1:8" x14ac:dyDescent="0.25">
      <c r="A26" s="46" t="s">
        <v>33</v>
      </c>
      <c r="B26" s="30">
        <v>8322.9622368614582</v>
      </c>
      <c r="C26" s="43">
        <v>10220.487913379999</v>
      </c>
      <c r="D26" s="44">
        <v>1897.5256765185404</v>
      </c>
      <c r="E26" s="149">
        <v>0.22798681797625053</v>
      </c>
      <c r="F26" s="17">
        <v>1.2279868179762505</v>
      </c>
    </row>
    <row r="27" spans="1:8" x14ac:dyDescent="0.25">
      <c r="A27" s="46" t="s">
        <v>34</v>
      </c>
      <c r="B27" s="30">
        <v>1324.0322396010008</v>
      </c>
      <c r="C27" s="43">
        <v>1440.0822588199999</v>
      </c>
      <c r="D27" s="44">
        <v>116.05001921899907</v>
      </c>
      <c r="E27" s="149">
        <v>8.764893765273496E-2</v>
      </c>
      <c r="F27" s="17">
        <v>1.087648937652735</v>
      </c>
    </row>
    <row r="28" spans="1:8" x14ac:dyDescent="0.25">
      <c r="A28" s="46" t="s">
        <v>35</v>
      </c>
      <c r="B28" s="30">
        <v>10107.830234999999</v>
      </c>
      <c r="C28" s="43">
        <v>9189.7683895200007</v>
      </c>
      <c r="D28" s="44">
        <v>-918.06184547999874</v>
      </c>
      <c r="E28" s="149">
        <v>-9.0826797060862829E-2</v>
      </c>
      <c r="F28" s="17">
        <v>0.90917320293913717</v>
      </c>
    </row>
    <row r="29" spans="1:8" x14ac:dyDescent="0.25">
      <c r="A29" s="46" t="s">
        <v>36</v>
      </c>
      <c r="B29" s="30">
        <v>137.93802356669002</v>
      </c>
      <c r="C29" s="43">
        <v>94.439524199999994</v>
      </c>
      <c r="D29" s="44">
        <v>-43.498499366690027</v>
      </c>
      <c r="E29" s="149">
        <v>-0.31534814144744838</v>
      </c>
      <c r="F29" s="17">
        <v>0.68465185855255162</v>
      </c>
    </row>
    <row r="30" spans="1:8" x14ac:dyDescent="0.25">
      <c r="A30" s="46" t="s">
        <v>37</v>
      </c>
      <c r="B30" s="30">
        <v>413.06728187208171</v>
      </c>
      <c r="C30" s="43">
        <v>439.73721183000004</v>
      </c>
      <c r="D30" s="44">
        <v>26.669929957918328</v>
      </c>
      <c r="E30" s="149">
        <v>6.4565583207283561E-2</v>
      </c>
      <c r="F30" s="17">
        <v>1.0645655832072836</v>
      </c>
    </row>
    <row r="31" spans="1:8" x14ac:dyDescent="0.25">
      <c r="A31" s="46" t="s">
        <v>38</v>
      </c>
      <c r="B31" s="30">
        <v>5430.0939849999995</v>
      </c>
      <c r="C31" s="43">
        <v>5548.2123399299999</v>
      </c>
      <c r="D31" s="44">
        <v>118.11835493000035</v>
      </c>
      <c r="E31" s="149">
        <v>2.1752543373335431E-2</v>
      </c>
      <c r="F31" s="17">
        <v>1.0217525433733354</v>
      </c>
    </row>
    <row r="32" spans="1:8" x14ac:dyDescent="0.25">
      <c r="A32" s="46" t="s">
        <v>39</v>
      </c>
      <c r="B32" s="30">
        <v>1459.3849973849929</v>
      </c>
      <c r="C32" s="43">
        <v>3083.88347174</v>
      </c>
      <c r="D32" s="44">
        <v>1624.4984743550071</v>
      </c>
      <c r="E32" s="149">
        <v>1.1131390806852708</v>
      </c>
      <c r="F32" s="17">
        <v>2.1131390806852708</v>
      </c>
    </row>
    <row r="33" spans="1:8" x14ac:dyDescent="0.25">
      <c r="A33" s="45" t="s">
        <v>40</v>
      </c>
      <c r="B33" s="29">
        <v>917.67876264304141</v>
      </c>
      <c r="C33" s="40">
        <v>1007.0012625099998</v>
      </c>
      <c r="D33" s="41">
        <v>89.322499866958424</v>
      </c>
      <c r="E33" s="148">
        <v>9.7335258810716363E-2</v>
      </c>
      <c r="F33" s="17">
        <v>1.0973352588107164</v>
      </c>
    </row>
    <row r="34" spans="1:8" x14ac:dyDescent="0.25">
      <c r="A34" s="36" t="s">
        <v>41</v>
      </c>
      <c r="B34" s="28">
        <v>22775.312681192223</v>
      </c>
      <c r="C34" s="37">
        <v>23943.40115546</v>
      </c>
      <c r="D34" s="38">
        <v>1168.0884742677772</v>
      </c>
      <c r="E34" s="147">
        <v>5.1287483540561007E-2</v>
      </c>
      <c r="F34" s="11">
        <v>1.051287483540561</v>
      </c>
    </row>
    <row r="35" spans="1:8" x14ac:dyDescent="0.25">
      <c r="A35" s="46" t="s">
        <v>42</v>
      </c>
      <c r="B35" s="30">
        <v>5440.059988</v>
      </c>
      <c r="C35" s="43">
        <v>5556.0412995499992</v>
      </c>
      <c r="D35" s="44">
        <v>115.98131154999919</v>
      </c>
      <c r="E35" s="149">
        <v>2.1319858936452496E-2</v>
      </c>
      <c r="F35" s="17">
        <v>1.0213198589364525</v>
      </c>
    </row>
    <row r="36" spans="1:8" x14ac:dyDescent="0.25">
      <c r="A36" s="47" t="s">
        <v>43</v>
      </c>
      <c r="B36" s="30">
        <v>4923.8405781922211</v>
      </c>
      <c r="C36" s="43">
        <v>5137.6617722199999</v>
      </c>
      <c r="D36" s="44">
        <v>213.8211940277788</v>
      </c>
      <c r="E36" s="149">
        <v>4.3425693954186162E-2</v>
      </c>
      <c r="F36" s="17">
        <v>1.0434256939541862</v>
      </c>
    </row>
    <row r="37" spans="1:8" x14ac:dyDescent="0.25">
      <c r="A37" s="46" t="s">
        <v>44</v>
      </c>
      <c r="B37" s="30">
        <v>2639.4309979999998</v>
      </c>
      <c r="C37" s="43">
        <v>2879.2978196000004</v>
      </c>
      <c r="D37" s="44">
        <v>239.86682160000055</v>
      </c>
      <c r="E37" s="149">
        <v>9.087823162710329E-2</v>
      </c>
      <c r="F37" s="17">
        <v>1.0908782316271033</v>
      </c>
    </row>
    <row r="38" spans="1:8" x14ac:dyDescent="0.25">
      <c r="A38" s="46" t="s">
        <v>45</v>
      </c>
      <c r="B38" s="30">
        <v>557.23738000000003</v>
      </c>
      <c r="C38" s="43">
        <v>575.83112796</v>
      </c>
      <c r="D38" s="44">
        <v>18.593747959999973</v>
      </c>
      <c r="E38" s="149">
        <v>3.3367732724606469E-2</v>
      </c>
      <c r="F38" s="17">
        <v>1.0333677327246065</v>
      </c>
    </row>
    <row r="39" spans="1:8" x14ac:dyDescent="0.25">
      <c r="A39" s="46" t="s">
        <v>46</v>
      </c>
      <c r="B39" s="30">
        <v>0</v>
      </c>
      <c r="C39" s="43">
        <v>0</v>
      </c>
      <c r="D39" s="44">
        <v>0</v>
      </c>
      <c r="E39" s="149">
        <v>1</v>
      </c>
      <c r="F39" s="17">
        <v>1</v>
      </c>
    </row>
    <row r="40" spans="1:8" x14ac:dyDescent="0.25">
      <c r="A40" s="46" t="s">
        <v>47</v>
      </c>
      <c r="B40" s="30">
        <v>1003.838172</v>
      </c>
      <c r="C40" s="43">
        <v>1061.1421538100001</v>
      </c>
      <c r="D40" s="44">
        <v>57.303981810000096</v>
      </c>
      <c r="E40" s="149">
        <v>5.7084880221112133E-2</v>
      </c>
      <c r="F40" s="17">
        <v>1.0570848802211121</v>
      </c>
    </row>
    <row r="41" spans="1:8" x14ac:dyDescent="0.25">
      <c r="A41" s="46" t="s">
        <v>48</v>
      </c>
      <c r="B41" s="30">
        <v>498.34216800000002</v>
      </c>
      <c r="C41" s="43">
        <v>550.50360929999999</v>
      </c>
      <c r="D41" s="44">
        <v>52.161441299999979</v>
      </c>
      <c r="E41" s="149">
        <v>0.10466993292849347</v>
      </c>
      <c r="F41" s="17">
        <v>1.1046699329284935</v>
      </c>
    </row>
    <row r="42" spans="1:8" x14ac:dyDescent="0.25">
      <c r="A42" s="46" t="s">
        <v>49</v>
      </c>
      <c r="B42" s="30">
        <v>6761.7868089999993</v>
      </c>
      <c r="C42" s="43">
        <v>7226.2601101100008</v>
      </c>
      <c r="D42" s="44">
        <v>464.47330111000156</v>
      </c>
      <c r="E42" s="149">
        <v>6.8690911770803442E-2</v>
      </c>
      <c r="F42" s="17">
        <v>1.0686909117708034</v>
      </c>
    </row>
    <row r="43" spans="1:8" x14ac:dyDescent="0.25">
      <c r="A43" s="46" t="s">
        <v>50</v>
      </c>
      <c r="B43" s="30">
        <v>950.77658800000006</v>
      </c>
      <c r="C43" s="43">
        <v>956.66326290999996</v>
      </c>
      <c r="D43" s="44">
        <v>5.886674909999897</v>
      </c>
      <c r="E43" s="149">
        <v>6.1914386453107983E-3</v>
      </c>
      <c r="F43" s="17">
        <v>1.0061914386453108</v>
      </c>
    </row>
    <row r="44" spans="1:8" x14ac:dyDescent="0.25">
      <c r="A44" s="48" t="s">
        <v>51</v>
      </c>
      <c r="B44" s="28">
        <v>158588.14933355758</v>
      </c>
      <c r="C44" s="37">
        <v>163470.42574618</v>
      </c>
      <c r="D44" s="38">
        <v>4882.276412622421</v>
      </c>
      <c r="E44" s="147">
        <v>3.0785884274073805E-2</v>
      </c>
      <c r="F44" s="11">
        <v>1.0307858842740738</v>
      </c>
    </row>
    <row r="45" spans="1:8" x14ac:dyDescent="0.25">
      <c r="A45" s="45" t="s">
        <v>52</v>
      </c>
      <c r="B45" s="29">
        <v>88543.187608295993</v>
      </c>
      <c r="C45" s="40">
        <v>91228.709654089995</v>
      </c>
      <c r="D45" s="41">
        <v>2685.5220457940013</v>
      </c>
      <c r="E45" s="148">
        <v>3.0330080928127501E-2</v>
      </c>
      <c r="F45" s="17">
        <v>1.0303300809281275</v>
      </c>
    </row>
    <row r="46" spans="1:8" x14ac:dyDescent="0.25">
      <c r="A46" s="46" t="s">
        <v>53</v>
      </c>
      <c r="B46" s="30">
        <v>88543.187608295993</v>
      </c>
      <c r="C46" s="43">
        <v>91228.709654089995</v>
      </c>
      <c r="D46" s="44">
        <v>2685.5220457940013</v>
      </c>
      <c r="E46" s="149">
        <v>3.0330080928127501E-2</v>
      </c>
      <c r="F46" s="17">
        <v>1.0303300809281275</v>
      </c>
    </row>
    <row r="47" spans="1:8" x14ac:dyDescent="0.25">
      <c r="A47" s="45" t="s">
        <v>54</v>
      </c>
      <c r="B47" s="29">
        <v>58734.17087433744</v>
      </c>
      <c r="C47" s="40">
        <v>59471.911995199996</v>
      </c>
      <c r="D47" s="41">
        <v>737.74112086255627</v>
      </c>
      <c r="E47" s="148">
        <v>1.2560679922441809E-2</v>
      </c>
      <c r="F47" s="17">
        <v>1.0125606799224418</v>
      </c>
    </row>
    <row r="48" spans="1:8" x14ac:dyDescent="0.25">
      <c r="A48" s="46" t="s">
        <v>55</v>
      </c>
      <c r="B48" s="30">
        <v>4968.9766962956246</v>
      </c>
      <c r="C48" s="43">
        <v>4511.7728901200007</v>
      </c>
      <c r="D48" s="44">
        <v>-457.20380617562387</v>
      </c>
      <c r="E48" s="149">
        <v>-9.2011662384424042E-2</v>
      </c>
      <c r="F48" s="17">
        <v>0.90798833761557596</v>
      </c>
      <c r="G48" s="54"/>
      <c r="H48" s="54"/>
    </row>
    <row r="49" spans="1:8" x14ac:dyDescent="0.25">
      <c r="A49" s="46" t="s">
        <v>56</v>
      </c>
      <c r="B49" s="30">
        <v>8560.6110704142866</v>
      </c>
      <c r="C49" s="43">
        <v>9256.6002453300007</v>
      </c>
      <c r="D49" s="44">
        <v>695.9891749157141</v>
      </c>
      <c r="E49" s="149">
        <v>8.1301342765246254E-2</v>
      </c>
      <c r="F49" s="17">
        <v>1.0813013427652463</v>
      </c>
    </row>
    <row r="50" spans="1:8" x14ac:dyDescent="0.25">
      <c r="A50" s="46" t="s">
        <v>57</v>
      </c>
      <c r="B50" s="30">
        <v>221.284516</v>
      </c>
      <c r="C50" s="43">
        <v>192.36920461</v>
      </c>
      <c r="D50" s="44">
        <v>-28.915311389999999</v>
      </c>
      <c r="E50" s="149">
        <v>-0.13067028779365653</v>
      </c>
      <c r="F50" s="17">
        <v>0.86932971220634347</v>
      </c>
    </row>
    <row r="51" spans="1:8" x14ac:dyDescent="0.25">
      <c r="A51" s="46" t="s">
        <v>58</v>
      </c>
      <c r="B51" s="30">
        <v>15009.596243272648</v>
      </c>
      <c r="C51" s="43">
        <v>13610.346253489999</v>
      </c>
      <c r="D51" s="44">
        <v>-1399.2499897826492</v>
      </c>
      <c r="E51" s="149">
        <v>-9.3223692836494343E-2</v>
      </c>
      <c r="F51" s="17">
        <v>0.90677630716350566</v>
      </c>
      <c r="G51" s="54"/>
      <c r="H51" s="54"/>
    </row>
    <row r="52" spans="1:8" x14ac:dyDescent="0.25">
      <c r="A52" s="46" t="s">
        <v>59</v>
      </c>
      <c r="B52" s="30">
        <v>20865.487053354882</v>
      </c>
      <c r="C52" s="43">
        <v>22347.74846372</v>
      </c>
      <c r="D52" s="44">
        <v>1482.2614103651176</v>
      </c>
      <c r="E52" s="149">
        <v>7.1038907770273774E-2</v>
      </c>
      <c r="F52" s="17">
        <v>1.0710389077702738</v>
      </c>
    </row>
    <row r="53" spans="1:8" x14ac:dyDescent="0.25">
      <c r="A53" s="46" t="s">
        <v>60</v>
      </c>
      <c r="B53" s="30">
        <v>4031.4967839999999</v>
      </c>
      <c r="C53" s="43">
        <v>3918.5185881700004</v>
      </c>
      <c r="D53" s="44">
        <v>-112.97819582999955</v>
      </c>
      <c r="E53" s="149">
        <v>-2.8023883406873007E-2</v>
      </c>
      <c r="F53" s="17">
        <v>0.97197611659312699</v>
      </c>
    </row>
    <row r="54" spans="1:8" x14ac:dyDescent="0.25">
      <c r="A54" s="46" t="s">
        <v>61</v>
      </c>
      <c r="B54" s="30">
        <v>5058.2185109999991</v>
      </c>
      <c r="C54" s="43">
        <v>5616.3619497599993</v>
      </c>
      <c r="D54" s="44">
        <v>558.14343876000021</v>
      </c>
      <c r="E54" s="149">
        <v>0.11034387651427435</v>
      </c>
      <c r="F54" s="17">
        <v>1.1103438765142744</v>
      </c>
    </row>
    <row r="55" spans="1:8" x14ac:dyDescent="0.25">
      <c r="A55" s="49" t="s">
        <v>39</v>
      </c>
      <c r="B55" s="30">
        <v>18.5</v>
      </c>
      <c r="C55" s="43">
        <v>18.194400000000002</v>
      </c>
      <c r="D55" s="44">
        <v>-0.30559999999999832</v>
      </c>
      <c r="E55" s="149">
        <v>-1.6518918918918879E-2</v>
      </c>
      <c r="F55" s="17">
        <v>0.98348108108108112</v>
      </c>
    </row>
    <row r="56" spans="1:8" x14ac:dyDescent="0.25">
      <c r="A56" s="45" t="s">
        <v>62</v>
      </c>
      <c r="B56" s="29">
        <v>10684.172310755461</v>
      </c>
      <c r="C56" s="40">
        <v>11794.876342240001</v>
      </c>
      <c r="D56" s="41">
        <v>1110.7040314845399</v>
      </c>
      <c r="E56" s="148">
        <v>0.10395789202748307</v>
      </c>
      <c r="F56" s="14">
        <v>1.1039578920274831</v>
      </c>
    </row>
    <row r="57" spans="1:8" x14ac:dyDescent="0.25">
      <c r="A57" s="49" t="s">
        <v>63</v>
      </c>
      <c r="B57" s="30">
        <v>8021.1068585961075</v>
      </c>
      <c r="C57" s="43">
        <v>9083.07631004</v>
      </c>
      <c r="D57" s="44">
        <v>1061.9694514438925</v>
      </c>
      <c r="E57" s="149">
        <v>0.13239687117567756</v>
      </c>
      <c r="F57" s="17">
        <v>1.1323968711756776</v>
      </c>
    </row>
    <row r="58" spans="1:8" x14ac:dyDescent="0.25">
      <c r="A58" s="46" t="s">
        <v>64</v>
      </c>
      <c r="B58" s="30">
        <v>1958.6413402332823</v>
      </c>
      <c r="C58" s="43">
        <v>2013.9752332099999</v>
      </c>
      <c r="D58" s="44">
        <v>55.333892976717607</v>
      </c>
      <c r="E58" s="149">
        <v>2.825116157822305E-2</v>
      </c>
      <c r="F58" s="17">
        <v>1.028251161578223</v>
      </c>
    </row>
    <row r="59" spans="1:8" ht="14.25" customHeight="1" x14ac:dyDescent="0.25">
      <c r="A59" s="46" t="s">
        <v>7</v>
      </c>
      <c r="B59" s="30">
        <v>0</v>
      </c>
      <c r="C59" s="43">
        <v>8.1160000000000002E-5</v>
      </c>
      <c r="D59" s="44">
        <v>8.1160000000000002E-5</v>
      </c>
      <c r="E59" s="149">
        <v>1</v>
      </c>
      <c r="F59" s="17">
        <v>1</v>
      </c>
    </row>
    <row r="60" spans="1:8" x14ac:dyDescent="0.25">
      <c r="A60" s="46" t="s">
        <v>65</v>
      </c>
      <c r="B60" s="30">
        <v>704.24307042293651</v>
      </c>
      <c r="C60" s="43">
        <v>697.70496030000004</v>
      </c>
      <c r="D60" s="44">
        <v>-6.5381101229364731</v>
      </c>
      <c r="E60" s="149">
        <v>-9.2838827920734834E-3</v>
      </c>
      <c r="F60" s="17">
        <v>0.99071611720792652</v>
      </c>
    </row>
    <row r="61" spans="1:8" x14ac:dyDescent="0.25">
      <c r="A61" s="46" t="s">
        <v>66</v>
      </c>
      <c r="B61" s="30">
        <v>0.18104150313492254</v>
      </c>
      <c r="C61" s="43">
        <v>0.11975753</v>
      </c>
      <c r="D61" s="44">
        <v>-6.1283973134922537E-2</v>
      </c>
      <c r="E61" s="149">
        <v>-0.33850786738801097</v>
      </c>
      <c r="F61" s="17">
        <v>0.66149213261198903</v>
      </c>
    </row>
    <row r="62" spans="1:8" x14ac:dyDescent="0.25">
      <c r="A62" s="45" t="s">
        <v>67</v>
      </c>
      <c r="B62" s="29">
        <v>626.61854016868813</v>
      </c>
      <c r="C62" s="40">
        <v>974.92775465000011</v>
      </c>
      <c r="D62" s="41">
        <v>348.30921448131198</v>
      </c>
      <c r="E62" s="148">
        <v>0.55585526465199364</v>
      </c>
      <c r="F62" s="14">
        <v>1.5558552646519936</v>
      </c>
    </row>
    <row r="63" spans="1:8" x14ac:dyDescent="0.25">
      <c r="A63" s="50" t="s">
        <v>68</v>
      </c>
      <c r="B63" s="28">
        <v>4454.5856782698329</v>
      </c>
      <c r="C63" s="37">
        <v>4861.8402765399996</v>
      </c>
      <c r="D63" s="38">
        <v>407.25459827016675</v>
      </c>
      <c r="E63" s="147">
        <v>9.1423676113542518E-2</v>
      </c>
      <c r="F63" s="11">
        <v>1.0914236761135425</v>
      </c>
    </row>
    <row r="64" spans="1:8" x14ac:dyDescent="0.25">
      <c r="A64" s="46" t="s">
        <v>69</v>
      </c>
      <c r="B64" s="30">
        <v>4454.4576041592609</v>
      </c>
      <c r="C64" s="43">
        <v>4861.8402765399996</v>
      </c>
      <c r="D64" s="44">
        <v>407.38267238073877</v>
      </c>
      <c r="E64" s="149">
        <v>9.1455056615726615E-2</v>
      </c>
      <c r="F64" s="17">
        <v>1.0914550566157266</v>
      </c>
    </row>
    <row r="65" spans="1:6" x14ac:dyDescent="0.25">
      <c r="A65" s="46" t="s">
        <v>39</v>
      </c>
      <c r="B65" s="30">
        <v>0.12807411057214674</v>
      </c>
      <c r="C65" s="43">
        <v>0</v>
      </c>
      <c r="D65" s="44">
        <v>-0.12807411057214674</v>
      </c>
      <c r="E65" s="149">
        <v>-1</v>
      </c>
      <c r="F65" s="17">
        <v>0</v>
      </c>
    </row>
    <row r="66" spans="1:6" x14ac:dyDescent="0.25">
      <c r="A66" s="50" t="s">
        <v>70</v>
      </c>
      <c r="B66" s="28">
        <v>611.63056686029893</v>
      </c>
      <c r="C66" s="37">
        <v>676.99745669000004</v>
      </c>
      <c r="D66" s="38">
        <v>65.366889829701108</v>
      </c>
      <c r="E66" s="147">
        <v>0.1068731573787276</v>
      </c>
      <c r="F66" s="11">
        <v>1.1068731573787276</v>
      </c>
    </row>
    <row r="67" spans="1:6" x14ac:dyDescent="0.25">
      <c r="A67" s="46" t="s">
        <v>71</v>
      </c>
      <c r="B67" s="30">
        <v>611.63056686029893</v>
      </c>
      <c r="C67" s="43">
        <v>676.99745669000004</v>
      </c>
      <c r="D67" s="44">
        <v>65.366889829701108</v>
      </c>
      <c r="E67" s="149">
        <v>0.1068731573787276</v>
      </c>
      <c r="F67" s="17">
        <v>1.1068731573787276</v>
      </c>
    </row>
    <row r="68" spans="1:6" x14ac:dyDescent="0.25">
      <c r="A68" s="50" t="s">
        <v>72</v>
      </c>
      <c r="B68" s="28">
        <v>2331.4859278500003</v>
      </c>
      <c r="C68" s="37">
        <v>2560.1709341699998</v>
      </c>
      <c r="D68" s="38">
        <v>228.6850063199995</v>
      </c>
      <c r="E68" s="147">
        <v>9.8085518590662613E-2</v>
      </c>
      <c r="F68" s="11">
        <v>1.0980855185906626</v>
      </c>
    </row>
    <row r="69" spans="1:6" x14ac:dyDescent="0.25">
      <c r="A69" s="46" t="s">
        <v>73</v>
      </c>
      <c r="B69" s="30">
        <v>2295.13060885</v>
      </c>
      <c r="C69" s="43">
        <v>2528.63655754</v>
      </c>
      <c r="D69" s="44">
        <v>233.50594868999997</v>
      </c>
      <c r="E69" s="149">
        <v>0.10173972138648812</v>
      </c>
      <c r="F69" s="17">
        <v>1.1017397213864881</v>
      </c>
    </row>
    <row r="70" spans="1:6" x14ac:dyDescent="0.25">
      <c r="A70" s="46" t="s">
        <v>74</v>
      </c>
      <c r="B70" s="30">
        <v>36.355319000000001</v>
      </c>
      <c r="C70" s="43">
        <v>31.534376629999997</v>
      </c>
      <c r="D70" s="44">
        <v>-4.8209423700000045</v>
      </c>
      <c r="E70" s="149">
        <v>-0.13260624587010239</v>
      </c>
      <c r="F70" s="17">
        <v>0.86739375412989761</v>
      </c>
    </row>
    <row r="71" spans="1:6" x14ac:dyDescent="0.25">
      <c r="A71" s="50" t="s">
        <v>75</v>
      </c>
      <c r="B71" s="28">
        <v>5325.9114537163759</v>
      </c>
      <c r="C71" s="37">
        <v>4537.2094160199995</v>
      </c>
      <c r="D71" s="38">
        <v>-788.70203769637646</v>
      </c>
      <c r="E71" s="147">
        <v>-0.14808771128668063</v>
      </c>
      <c r="F71" s="11">
        <v>0.85191228871331937</v>
      </c>
    </row>
    <row r="72" spans="1:6" x14ac:dyDescent="0.25">
      <c r="A72" s="46" t="s">
        <v>76</v>
      </c>
      <c r="B72" s="30">
        <v>746.36743700000011</v>
      </c>
      <c r="C72" s="43">
        <v>0</v>
      </c>
      <c r="D72" s="44">
        <v>-746.36743700000011</v>
      </c>
      <c r="E72" s="149">
        <v>-1</v>
      </c>
      <c r="F72" s="17">
        <v>0</v>
      </c>
    </row>
    <row r="73" spans="1:6" x14ac:dyDescent="0.25">
      <c r="A73" s="46" t="s">
        <v>77</v>
      </c>
      <c r="B73" s="30">
        <v>92.69495400000001</v>
      </c>
      <c r="C73" s="43">
        <v>210.19531595000001</v>
      </c>
      <c r="D73" s="44">
        <v>117.50036195</v>
      </c>
      <c r="E73" s="149">
        <v>1.2676025703621363</v>
      </c>
      <c r="F73" s="17">
        <v>2.2676025703621363</v>
      </c>
    </row>
    <row r="74" spans="1:6" x14ac:dyDescent="0.25">
      <c r="A74" s="46" t="s">
        <v>78</v>
      </c>
      <c r="B74" s="30">
        <v>115.25651631062399</v>
      </c>
      <c r="C74" s="43">
        <v>31.175108229999999</v>
      </c>
      <c r="D74" s="44">
        <v>-84.081408080623987</v>
      </c>
      <c r="E74" s="149">
        <v>-0.72951543888433168</v>
      </c>
      <c r="F74" s="17">
        <v>0.27048456111566832</v>
      </c>
    </row>
    <row r="75" spans="1:6" x14ac:dyDescent="0.25">
      <c r="A75" s="46" t="s">
        <v>79</v>
      </c>
      <c r="B75" s="30">
        <v>4184.0224658814068</v>
      </c>
      <c r="C75" s="43">
        <v>4288.2810303200004</v>
      </c>
      <c r="D75" s="44">
        <v>104.25856443859357</v>
      </c>
      <c r="E75" s="149">
        <v>2.4918261144334153E-2</v>
      </c>
      <c r="F75" s="17">
        <v>1.0249182611443342</v>
      </c>
    </row>
    <row r="76" spans="1:6" x14ac:dyDescent="0.25">
      <c r="A76" s="46" t="s">
        <v>80</v>
      </c>
      <c r="B76" s="30">
        <v>3.2339935243444105</v>
      </c>
      <c r="C76" s="43">
        <v>7.557961520000001</v>
      </c>
      <c r="D76" s="44">
        <v>4.3239679956555905</v>
      </c>
      <c r="E76" s="149">
        <v>1.3370366895005263</v>
      </c>
      <c r="F76" s="17">
        <v>2.3370366895005263</v>
      </c>
    </row>
    <row r="77" spans="1:6" x14ac:dyDescent="0.25">
      <c r="A77" s="51" t="s">
        <v>81</v>
      </c>
      <c r="B77" s="52">
        <v>360152.4414917028</v>
      </c>
      <c r="C77" s="52">
        <v>370178.69473305997</v>
      </c>
      <c r="D77" s="53">
        <v>10026.253241357161</v>
      </c>
      <c r="E77" s="150">
        <v>2.7838915098922445E-2</v>
      </c>
      <c r="F77" s="27">
        <v>1.0278389150989224</v>
      </c>
    </row>
    <row r="78" spans="1:6" ht="18" customHeight="1" x14ac:dyDescent="0.25">
      <c r="A78" s="142" t="s">
        <v>90</v>
      </c>
    </row>
    <row r="79" spans="1:6" x14ac:dyDescent="0.25">
      <c r="A79" s="111"/>
      <c r="B79" s="4"/>
      <c r="C79" s="79"/>
      <c r="D79" s="80"/>
      <c r="E79" s="81"/>
      <c r="F79" s="71"/>
    </row>
    <row r="80" spans="1:6" x14ac:dyDescent="0.25">
      <c r="A80" s="112"/>
      <c r="B80" s="60"/>
      <c r="C80" s="81"/>
      <c r="D80" s="4"/>
      <c r="E80" s="113"/>
      <c r="F80" s="81"/>
    </row>
    <row r="81" spans="1:6" x14ac:dyDescent="0.25">
      <c r="C81" s="97"/>
      <c r="D81" s="60"/>
    </row>
    <row r="82" spans="1:6" x14ac:dyDescent="0.25">
      <c r="A82" s="114"/>
      <c r="B82" s="115"/>
      <c r="C82" s="116"/>
      <c r="D82" s="117"/>
      <c r="E82" s="118"/>
      <c r="F82" s="119"/>
    </row>
    <row r="83" spans="1:6" x14ac:dyDescent="0.25">
      <c r="A83" s="114"/>
      <c r="B83" s="120"/>
      <c r="C83" s="121"/>
      <c r="D83" s="122"/>
      <c r="E83" s="89"/>
      <c r="F83" s="123"/>
    </row>
    <row r="84" spans="1:6" x14ac:dyDescent="0.25">
      <c r="A84" s="124"/>
      <c r="B84" s="125"/>
      <c r="C84" s="126"/>
      <c r="D84" s="127"/>
      <c r="E84" s="118"/>
      <c r="F84" s="118"/>
    </row>
    <row r="85" spans="1:6" x14ac:dyDescent="0.25">
      <c r="A85" s="128"/>
      <c r="B85" s="129"/>
      <c r="C85" s="129"/>
      <c r="D85" s="130"/>
      <c r="E85" s="131"/>
      <c r="F85" s="132"/>
    </row>
    <row r="86" spans="1:6" x14ac:dyDescent="0.25">
      <c r="B86" s="133"/>
      <c r="C86" s="133"/>
      <c r="D86" s="4"/>
      <c r="E86" s="134"/>
    </row>
    <row r="87" spans="1:6" x14ac:dyDescent="0.25">
      <c r="B87" s="135"/>
      <c r="C87" s="97"/>
      <c r="D87" s="4"/>
    </row>
    <row r="88" spans="1:6" x14ac:dyDescent="0.25">
      <c r="B88" s="136"/>
      <c r="C88" s="137"/>
      <c r="D88" s="137"/>
      <c r="E88" s="137"/>
      <c r="F88" s="137"/>
    </row>
    <row r="89" spans="1:6" x14ac:dyDescent="0.25">
      <c r="F89" s="135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76766-3171-44B8-B191-7E4CBAD6191F}">
  <sheetPr codeName="Sheet4">
    <tabColor theme="0"/>
  </sheetPr>
  <dimension ref="A1:IO80"/>
  <sheetViews>
    <sheetView showGridLines="0" tabSelected="1" zoomScale="85" zoomScaleNormal="85" workbookViewId="0">
      <pane ySplit="4" topLeftCell="A5" activePane="bottomLeft" state="frozen"/>
      <selection pane="bottomLeft" activeCell="I11" sqref="I11"/>
    </sheetView>
  </sheetViews>
  <sheetFormatPr defaultColWidth="9.140625" defaultRowHeight="15" x14ac:dyDescent="0.25"/>
  <cols>
    <col min="1" max="1" width="87.140625" bestFit="1" customWidth="1"/>
    <col min="2" max="2" width="23.42578125" bestFit="1" customWidth="1"/>
    <col min="3" max="5" width="15.42578125" bestFit="1" customWidth="1"/>
    <col min="6" max="7" width="15.42578125" customWidth="1"/>
    <col min="8" max="9" width="12.85546875" bestFit="1" customWidth="1"/>
    <col min="10" max="10" width="10.7109375" customWidth="1"/>
    <col min="11" max="11" width="18.28515625" bestFit="1" customWidth="1"/>
  </cols>
  <sheetData>
    <row r="1" spans="1:249" x14ac:dyDescent="0.25">
      <c r="A1" s="56" t="s">
        <v>82</v>
      </c>
      <c r="B1" s="57"/>
      <c r="C1" s="57"/>
      <c r="D1" s="57"/>
      <c r="E1" s="57"/>
      <c r="F1" s="57"/>
      <c r="G1" s="57"/>
      <c r="H1" s="57"/>
      <c r="I1" s="57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</row>
    <row r="2" spans="1:249" x14ac:dyDescent="0.25">
      <c r="A2" s="56" t="s">
        <v>87</v>
      </c>
      <c r="B2" s="59"/>
      <c r="C2" s="59"/>
      <c r="D2" s="59"/>
      <c r="E2" s="59"/>
      <c r="F2" s="59"/>
      <c r="G2" s="59"/>
      <c r="H2" s="57"/>
      <c r="I2" s="57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  <c r="HI2" s="58"/>
      <c r="HJ2" s="58"/>
      <c r="HK2" s="58"/>
      <c r="HL2" s="58"/>
      <c r="HM2" s="58"/>
      <c r="HN2" s="58"/>
      <c r="HO2" s="58"/>
      <c r="HP2" s="58"/>
      <c r="HQ2" s="58"/>
      <c r="HR2" s="58"/>
      <c r="HS2" s="58"/>
      <c r="HT2" s="58"/>
      <c r="HU2" s="58"/>
      <c r="HV2" s="58"/>
      <c r="HW2" s="58"/>
      <c r="HX2" s="58"/>
      <c r="HY2" s="58"/>
      <c r="HZ2" s="58"/>
      <c r="IA2" s="58"/>
      <c r="IB2" s="58"/>
      <c r="IC2" s="58"/>
      <c r="ID2" s="58"/>
      <c r="IE2" s="58"/>
      <c r="IF2" s="58"/>
      <c r="IG2" s="58"/>
      <c r="IH2" s="58"/>
      <c r="II2" s="58"/>
      <c r="IJ2" s="58"/>
      <c r="IK2" s="58"/>
      <c r="IL2" s="58"/>
      <c r="IM2" s="58"/>
      <c r="IN2" s="58"/>
      <c r="IO2" s="58"/>
    </row>
    <row r="3" spans="1:249" x14ac:dyDescent="0.25">
      <c r="A3" s="56" t="s">
        <v>1</v>
      </c>
      <c r="B3" s="139"/>
      <c r="C3" s="139"/>
      <c r="D3" s="139"/>
      <c r="E3" s="139"/>
      <c r="F3" s="139"/>
      <c r="G3" s="139"/>
      <c r="H3" s="57"/>
      <c r="I3" s="57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</row>
    <row r="4" spans="1:249" x14ac:dyDescent="0.25">
      <c r="A4" s="61" t="s">
        <v>4</v>
      </c>
      <c r="B4" s="62" t="s">
        <v>83</v>
      </c>
      <c r="C4" s="62" t="s">
        <v>84</v>
      </c>
      <c r="D4" s="62" t="s">
        <v>89</v>
      </c>
      <c r="E4" s="62" t="s">
        <v>91</v>
      </c>
      <c r="F4" s="62" t="s">
        <v>96</v>
      </c>
      <c r="G4" s="62" t="s">
        <v>85</v>
      </c>
      <c r="H4" s="57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</row>
    <row r="5" spans="1:249" x14ac:dyDescent="0.25">
      <c r="A5" s="63"/>
      <c r="B5" s="64"/>
      <c r="C5" s="64"/>
      <c r="D5" s="64"/>
      <c r="E5" s="64"/>
      <c r="F5" s="64"/>
      <c r="G5" s="64"/>
      <c r="H5" s="57"/>
      <c r="I5" s="57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</row>
    <row r="6" spans="1:249" x14ac:dyDescent="0.25">
      <c r="A6" s="65" t="s">
        <v>13</v>
      </c>
      <c r="B6" s="143">
        <v>33757.433505279994</v>
      </c>
      <c r="C6" s="143">
        <v>28996.15278081</v>
      </c>
      <c r="D6" s="143">
        <v>26235.494491350008</v>
      </c>
      <c r="E6" s="143">
        <v>52145.365723169991</v>
      </c>
      <c r="F6" s="143">
        <v>28994.20324739</v>
      </c>
      <c r="G6" s="143">
        <f>SUM(B6:F6)</f>
        <v>170128.64974799997</v>
      </c>
      <c r="H6" s="66"/>
      <c r="I6" s="139"/>
      <c r="J6" s="67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</row>
    <row r="7" spans="1:249" x14ac:dyDescent="0.25">
      <c r="A7" s="68" t="s">
        <v>14</v>
      </c>
      <c r="B7" s="144">
        <v>11630.676847220002</v>
      </c>
      <c r="C7" s="144">
        <v>10213.705328620001</v>
      </c>
      <c r="D7" s="144">
        <v>9585.4265001799995</v>
      </c>
      <c r="E7" s="144">
        <v>10858.554135470002</v>
      </c>
      <c r="F7" s="144">
        <v>10904.10029814</v>
      </c>
      <c r="G7" s="144">
        <f t="shared" ref="G7:G70" si="0">SUM(B7:F7)</f>
        <v>53192.463109630007</v>
      </c>
      <c r="H7" s="66"/>
      <c r="I7" s="139"/>
      <c r="J7" s="67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</row>
    <row r="8" spans="1:249" x14ac:dyDescent="0.25">
      <c r="A8" s="69" t="s">
        <v>15</v>
      </c>
      <c r="B8" s="145">
        <v>291.65047646999994</v>
      </c>
      <c r="C8" s="145">
        <v>586.10784662000003</v>
      </c>
      <c r="D8" s="145">
        <v>1080.84655703</v>
      </c>
      <c r="E8" s="145">
        <v>665.12220670999989</v>
      </c>
      <c r="F8" s="145">
        <v>161.31047649999999</v>
      </c>
      <c r="G8" s="145">
        <f t="shared" si="0"/>
        <v>2785.0375633299996</v>
      </c>
      <c r="H8" s="66"/>
      <c r="I8" s="139"/>
      <c r="J8" s="67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</row>
    <row r="9" spans="1:249" x14ac:dyDescent="0.25">
      <c r="A9" s="69" t="s">
        <v>16</v>
      </c>
      <c r="B9" s="145">
        <v>9521.619763409999</v>
      </c>
      <c r="C9" s="145">
        <v>7974.4627265099998</v>
      </c>
      <c r="D9" s="145">
        <v>6983.00914388</v>
      </c>
      <c r="E9" s="145">
        <v>8621.7097577599998</v>
      </c>
      <c r="F9" s="145">
        <v>9166.9999513900002</v>
      </c>
      <c r="G9" s="145">
        <f t="shared" si="0"/>
        <v>42267.801342949999</v>
      </c>
      <c r="H9" s="66"/>
      <c r="I9" s="139"/>
      <c r="J9" s="67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</row>
    <row r="10" spans="1:249" x14ac:dyDescent="0.25">
      <c r="A10" s="69" t="s">
        <v>17</v>
      </c>
      <c r="B10" s="145">
        <v>879.81234805999998</v>
      </c>
      <c r="C10" s="145">
        <v>642.66707784999994</v>
      </c>
      <c r="D10" s="145">
        <v>567.51449951000006</v>
      </c>
      <c r="E10" s="145">
        <v>676.72640031000003</v>
      </c>
      <c r="F10" s="145">
        <v>653.43044474999999</v>
      </c>
      <c r="G10" s="145">
        <f t="shared" si="0"/>
        <v>3420.1507704799997</v>
      </c>
      <c r="H10" s="66"/>
      <c r="I10" s="139"/>
      <c r="J10" s="67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</row>
    <row r="11" spans="1:249" x14ac:dyDescent="0.25">
      <c r="A11" s="69" t="s">
        <v>18</v>
      </c>
      <c r="B11" s="145">
        <v>83.769517609999994</v>
      </c>
      <c r="C11" s="145">
        <v>57.897546340000005</v>
      </c>
      <c r="D11" s="145">
        <v>42.169311299999997</v>
      </c>
      <c r="E11" s="145">
        <v>33.75674265</v>
      </c>
      <c r="F11" s="145">
        <v>54.63561275</v>
      </c>
      <c r="G11" s="145">
        <f t="shared" si="0"/>
        <v>272.22873064999999</v>
      </c>
      <c r="H11" s="66"/>
      <c r="I11" s="139"/>
      <c r="J11" s="67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</row>
    <row r="12" spans="1:249" x14ac:dyDescent="0.25">
      <c r="A12" s="69" t="s">
        <v>19</v>
      </c>
      <c r="B12" s="145">
        <v>102.62699056</v>
      </c>
      <c r="C12" s="145">
        <v>96.002212909999997</v>
      </c>
      <c r="D12" s="145">
        <v>88.364856150000008</v>
      </c>
      <c r="E12" s="145">
        <v>98.609448869999994</v>
      </c>
      <c r="F12" s="145">
        <v>89.031049330000002</v>
      </c>
      <c r="G12" s="145">
        <f t="shared" si="0"/>
        <v>474.63455782000005</v>
      </c>
      <c r="H12" s="66"/>
      <c r="I12" s="139"/>
      <c r="J12" s="67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</row>
    <row r="13" spans="1:249" x14ac:dyDescent="0.25">
      <c r="A13" s="69" t="s">
        <v>20</v>
      </c>
      <c r="B13" s="145">
        <v>155.90167261000002</v>
      </c>
      <c r="C13" s="145">
        <v>207.50115017000002</v>
      </c>
      <c r="D13" s="145">
        <v>155.93272901000003</v>
      </c>
      <c r="E13" s="145">
        <v>162.05995786</v>
      </c>
      <c r="F13" s="145">
        <v>168.46673569999999</v>
      </c>
      <c r="G13" s="145">
        <f t="shared" si="0"/>
        <v>849.86224535000008</v>
      </c>
      <c r="H13" s="66"/>
      <c r="I13" s="139"/>
      <c r="J13" s="67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</row>
    <row r="14" spans="1:249" x14ac:dyDescent="0.25">
      <c r="A14" s="69" t="s">
        <v>21</v>
      </c>
      <c r="B14" s="145">
        <v>595.29607850000002</v>
      </c>
      <c r="C14" s="145">
        <v>649.06676822000009</v>
      </c>
      <c r="D14" s="145">
        <v>667.58940330000007</v>
      </c>
      <c r="E14" s="145">
        <v>600.56962131000012</v>
      </c>
      <c r="F14" s="145">
        <v>610.22602772000005</v>
      </c>
      <c r="G14" s="145">
        <f t="shared" si="0"/>
        <v>3122.7478990500003</v>
      </c>
      <c r="H14" s="66"/>
      <c r="I14" s="139"/>
      <c r="J14" s="67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</row>
    <row r="15" spans="1:249" x14ac:dyDescent="0.25">
      <c r="A15" s="68" t="s">
        <v>22</v>
      </c>
      <c r="B15" s="144">
        <v>12486.34065292</v>
      </c>
      <c r="C15" s="144">
        <v>14811.27569678</v>
      </c>
      <c r="D15" s="144">
        <v>11693.015826790004</v>
      </c>
      <c r="E15" s="144">
        <v>35834.936654349993</v>
      </c>
      <c r="F15" s="144">
        <v>11087.005435600002</v>
      </c>
      <c r="G15" s="144">
        <f t="shared" si="0"/>
        <v>85912.574266440002</v>
      </c>
      <c r="H15" s="66"/>
      <c r="I15" s="139"/>
      <c r="J15" s="67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</row>
    <row r="16" spans="1:249" x14ac:dyDescent="0.25">
      <c r="A16" s="69" t="s">
        <v>23</v>
      </c>
      <c r="B16" s="145">
        <v>12153.193810769999</v>
      </c>
      <c r="C16" s="145">
        <v>14505.803111430001</v>
      </c>
      <c r="D16" s="145">
        <v>11368.850511230001</v>
      </c>
      <c r="E16" s="145">
        <v>35531.759078119998</v>
      </c>
      <c r="F16" s="145">
        <v>10793.275557770001</v>
      </c>
      <c r="G16" s="145">
        <f t="shared" si="0"/>
        <v>84352.882069319996</v>
      </c>
      <c r="H16" s="66"/>
      <c r="I16" s="139"/>
      <c r="J16" s="67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</row>
    <row r="17" spans="1:249" x14ac:dyDescent="0.25">
      <c r="A17" s="69" t="s">
        <v>24</v>
      </c>
      <c r="B17" s="145">
        <v>0</v>
      </c>
      <c r="C17" s="145">
        <v>0</v>
      </c>
      <c r="D17" s="145">
        <v>0</v>
      </c>
      <c r="E17" s="145">
        <v>0</v>
      </c>
      <c r="F17" s="145">
        <v>0</v>
      </c>
      <c r="G17" s="145">
        <f t="shared" si="0"/>
        <v>0</v>
      </c>
      <c r="H17" s="66"/>
      <c r="I17" s="139"/>
      <c r="J17" s="6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</row>
    <row r="18" spans="1:249" x14ac:dyDescent="0.25">
      <c r="A18" s="69" t="s">
        <v>25</v>
      </c>
      <c r="B18" s="145">
        <v>0</v>
      </c>
      <c r="C18" s="145">
        <v>0</v>
      </c>
      <c r="D18" s="145">
        <v>0</v>
      </c>
      <c r="E18" s="145">
        <v>0</v>
      </c>
      <c r="F18" s="145">
        <v>0</v>
      </c>
      <c r="G18" s="145">
        <f t="shared" si="0"/>
        <v>0</v>
      </c>
      <c r="H18" s="66"/>
      <c r="I18" s="139"/>
      <c r="J18" s="67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</row>
    <row r="19" spans="1:249" x14ac:dyDescent="0.25">
      <c r="A19" s="69" t="s">
        <v>26</v>
      </c>
      <c r="B19" s="145">
        <v>69.693458280000002</v>
      </c>
      <c r="C19" s="145">
        <v>73.9564448</v>
      </c>
      <c r="D19" s="145">
        <v>85.292084250000002</v>
      </c>
      <c r="E19" s="145">
        <v>76.743691650000002</v>
      </c>
      <c r="F19" s="145">
        <v>88.385812239999993</v>
      </c>
      <c r="G19" s="145">
        <f t="shared" si="0"/>
        <v>394.07149122000004</v>
      </c>
      <c r="H19" s="66"/>
      <c r="I19" s="139"/>
      <c r="J19" s="67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</row>
    <row r="20" spans="1:249" x14ac:dyDescent="0.25">
      <c r="A20" s="69" t="s">
        <v>27</v>
      </c>
      <c r="B20" s="145">
        <v>140.71284703000001</v>
      </c>
      <c r="C20" s="145">
        <v>133.65804399999999</v>
      </c>
      <c r="D20" s="145">
        <v>120.21760809</v>
      </c>
      <c r="E20" s="145">
        <v>134.98453347</v>
      </c>
      <c r="F20" s="145">
        <v>126.40846086000001</v>
      </c>
      <c r="G20" s="145">
        <f t="shared" si="0"/>
        <v>655.98149345000002</v>
      </c>
      <c r="H20" s="66"/>
      <c r="I20" s="139"/>
      <c r="J20" s="67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</row>
    <row r="21" spans="1:249" x14ac:dyDescent="0.25">
      <c r="A21" s="69" t="s">
        <v>28</v>
      </c>
      <c r="B21" s="145">
        <v>19.824649839999999</v>
      </c>
      <c r="C21" s="145">
        <v>20.989410840000001</v>
      </c>
      <c r="D21" s="145">
        <v>21.626283440000002</v>
      </c>
      <c r="E21" s="145">
        <v>19.672114829999998</v>
      </c>
      <c r="F21" s="145">
        <v>20.61603053</v>
      </c>
      <c r="G21" s="145">
        <f t="shared" si="0"/>
        <v>102.72848947999999</v>
      </c>
      <c r="H21" s="66"/>
      <c r="I21" s="139"/>
      <c r="J21" s="67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</row>
    <row r="22" spans="1:249" x14ac:dyDescent="0.25">
      <c r="A22" s="69" t="s">
        <v>29</v>
      </c>
      <c r="B22" s="145">
        <v>9.0640345299999989</v>
      </c>
      <c r="C22" s="145">
        <v>7.9662808299999996</v>
      </c>
      <c r="D22" s="145">
        <v>6.2695315600000008</v>
      </c>
      <c r="E22" s="145">
        <v>7.7769559900000003</v>
      </c>
      <c r="F22" s="145">
        <v>9.058048320000001</v>
      </c>
      <c r="G22" s="145">
        <f t="shared" si="0"/>
        <v>40.134851230000002</v>
      </c>
      <c r="H22" s="66"/>
      <c r="I22" s="139"/>
      <c r="J22" s="67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</row>
    <row r="23" spans="1:249" x14ac:dyDescent="0.25">
      <c r="A23" s="69" t="s">
        <v>30</v>
      </c>
      <c r="B23" s="145">
        <v>48.211579360000002</v>
      </c>
      <c r="C23" s="145">
        <v>1.28258757</v>
      </c>
      <c r="D23" s="145">
        <v>22.71497694</v>
      </c>
      <c r="E23" s="145">
        <v>2.1179482000000003</v>
      </c>
      <c r="F23" s="145">
        <v>1.42246118</v>
      </c>
      <c r="G23" s="145">
        <f t="shared" si="0"/>
        <v>75.749553249999991</v>
      </c>
      <c r="H23" s="66"/>
      <c r="I23" s="139"/>
      <c r="J23" s="67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</row>
    <row r="24" spans="1:249" x14ac:dyDescent="0.25">
      <c r="A24" s="69" t="s">
        <v>31</v>
      </c>
      <c r="B24" s="145">
        <v>45.640273110000003</v>
      </c>
      <c r="C24" s="145">
        <v>67.619817310000002</v>
      </c>
      <c r="D24" s="145">
        <v>68.044831279999997</v>
      </c>
      <c r="E24" s="145">
        <v>61.882332090000006</v>
      </c>
      <c r="F24" s="145">
        <v>47.839064700000002</v>
      </c>
      <c r="G24" s="145">
        <f t="shared" si="0"/>
        <v>291.02631849000005</v>
      </c>
      <c r="H24" s="66"/>
      <c r="I24" s="139"/>
      <c r="J24" s="67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</row>
    <row r="25" spans="1:249" x14ac:dyDescent="0.25">
      <c r="A25" s="68" t="s">
        <v>32</v>
      </c>
      <c r="B25" s="144">
        <v>9395.3376629099985</v>
      </c>
      <c r="C25" s="144">
        <v>3824.8432863500002</v>
      </c>
      <c r="D25" s="144">
        <v>4821.6145381799997</v>
      </c>
      <c r="E25" s="144">
        <v>5219.51489717</v>
      </c>
      <c r="F25" s="144">
        <v>6755.3007248099984</v>
      </c>
      <c r="G25" s="144">
        <f t="shared" si="0"/>
        <v>30016.611109419995</v>
      </c>
      <c r="H25" s="66"/>
      <c r="I25" s="139"/>
      <c r="J25" s="67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</row>
    <row r="26" spans="1:249" x14ac:dyDescent="0.25">
      <c r="A26" s="69" t="s">
        <v>33</v>
      </c>
      <c r="B26" s="145">
        <v>4021.92946149</v>
      </c>
      <c r="C26" s="145">
        <v>480.73481837000003</v>
      </c>
      <c r="D26" s="145">
        <v>1701.69837482</v>
      </c>
      <c r="E26" s="145">
        <v>1412.8345935299999</v>
      </c>
      <c r="F26" s="145">
        <v>2603.29066517</v>
      </c>
      <c r="G26" s="145">
        <f t="shared" si="0"/>
        <v>10220.487913379999</v>
      </c>
      <c r="H26" s="66"/>
      <c r="I26" s="139"/>
      <c r="J26" s="67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</row>
    <row r="27" spans="1:249" x14ac:dyDescent="0.25">
      <c r="A27" s="69" t="s">
        <v>34</v>
      </c>
      <c r="B27" s="145">
        <v>506.97654179</v>
      </c>
      <c r="C27" s="145">
        <v>217.48714078</v>
      </c>
      <c r="D27" s="145">
        <v>220.30609156</v>
      </c>
      <c r="E27" s="145">
        <v>315.64571698999998</v>
      </c>
      <c r="F27" s="145">
        <v>179.66676769999998</v>
      </c>
      <c r="G27" s="145">
        <f t="shared" si="0"/>
        <v>1440.0822588199999</v>
      </c>
      <c r="H27" s="66"/>
      <c r="I27" s="139"/>
      <c r="J27" s="67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</row>
    <row r="28" spans="1:249" x14ac:dyDescent="0.25">
      <c r="A28" s="69" t="s">
        <v>35</v>
      </c>
      <c r="B28" s="145">
        <v>2160.08575995</v>
      </c>
      <c r="C28" s="145">
        <v>1718.8791146199999</v>
      </c>
      <c r="D28" s="145">
        <v>1491.77782267</v>
      </c>
      <c r="E28" s="145">
        <v>1825.57529615</v>
      </c>
      <c r="F28" s="145">
        <v>1993.4503961299999</v>
      </c>
      <c r="G28" s="145">
        <f t="shared" si="0"/>
        <v>9189.7683895200007</v>
      </c>
      <c r="H28" s="66"/>
      <c r="I28" s="139"/>
      <c r="J28" s="67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</row>
    <row r="29" spans="1:249" x14ac:dyDescent="0.25">
      <c r="A29" s="69" t="s">
        <v>36</v>
      </c>
      <c r="B29" s="145">
        <v>20.51934554</v>
      </c>
      <c r="C29" s="145">
        <v>19.886547</v>
      </c>
      <c r="D29" s="145">
        <v>17.183980200000001</v>
      </c>
      <c r="E29" s="145">
        <v>18.803631210000002</v>
      </c>
      <c r="F29" s="145">
        <v>18.046020250000002</v>
      </c>
      <c r="G29" s="145">
        <f t="shared" si="0"/>
        <v>94.439524199999994</v>
      </c>
      <c r="H29" s="66"/>
      <c r="I29" s="139"/>
      <c r="J29" s="67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</row>
    <row r="30" spans="1:249" x14ac:dyDescent="0.25">
      <c r="A30" s="69" t="s">
        <v>37</v>
      </c>
      <c r="B30" s="145">
        <v>84.399975480000009</v>
      </c>
      <c r="C30" s="145">
        <v>88.303063480000006</v>
      </c>
      <c r="D30" s="145">
        <v>89.51230348</v>
      </c>
      <c r="E30" s="145">
        <v>86.156762479999998</v>
      </c>
      <c r="F30" s="145">
        <v>91.365106909999994</v>
      </c>
      <c r="G30" s="145">
        <f t="shared" si="0"/>
        <v>439.73721183000004</v>
      </c>
      <c r="H30" s="66"/>
      <c r="I30" s="139"/>
      <c r="J30" s="67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</row>
    <row r="31" spans="1:249" x14ac:dyDescent="0.25">
      <c r="A31" s="69" t="s">
        <v>38</v>
      </c>
      <c r="B31" s="145">
        <v>1553.9632911200001</v>
      </c>
      <c r="C31" s="145">
        <v>886.97876411000004</v>
      </c>
      <c r="D31" s="145">
        <v>902.81614271000001</v>
      </c>
      <c r="E31" s="145">
        <v>1022.8931828000001</v>
      </c>
      <c r="F31" s="145">
        <v>1181.5609591899997</v>
      </c>
      <c r="G31" s="145">
        <f t="shared" si="0"/>
        <v>5548.2123399299999</v>
      </c>
      <c r="H31" s="66"/>
      <c r="I31" s="139"/>
      <c r="J31" s="67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</row>
    <row r="32" spans="1:249" x14ac:dyDescent="0.25">
      <c r="A32" s="69" t="s">
        <v>86</v>
      </c>
      <c r="B32" s="145">
        <v>0</v>
      </c>
      <c r="C32" s="145">
        <v>0</v>
      </c>
      <c r="D32" s="145">
        <v>0</v>
      </c>
      <c r="E32" s="145">
        <v>0</v>
      </c>
      <c r="F32" s="145">
        <v>0</v>
      </c>
      <c r="G32" s="145">
        <f t="shared" si="0"/>
        <v>0</v>
      </c>
      <c r="H32" s="66"/>
      <c r="I32" s="139"/>
      <c r="J32" s="67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</row>
    <row r="33" spans="1:249" x14ac:dyDescent="0.25">
      <c r="A33" s="69" t="s">
        <v>39</v>
      </c>
      <c r="B33" s="146">
        <v>1047.46328754</v>
      </c>
      <c r="C33" s="146">
        <v>412.57383799000002</v>
      </c>
      <c r="D33" s="146">
        <v>398.31982274000001</v>
      </c>
      <c r="E33" s="146">
        <v>537.60571401000004</v>
      </c>
      <c r="F33" s="146">
        <v>687.92080945999999</v>
      </c>
      <c r="G33" s="146">
        <f t="shared" si="0"/>
        <v>3083.88347174</v>
      </c>
      <c r="H33" s="66"/>
      <c r="I33" s="139"/>
      <c r="J33" s="67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</row>
    <row r="34" spans="1:249" x14ac:dyDescent="0.25">
      <c r="A34" s="68" t="s">
        <v>40</v>
      </c>
      <c r="B34" s="144">
        <v>245.07834222999998</v>
      </c>
      <c r="C34" s="144">
        <v>146.32846906</v>
      </c>
      <c r="D34" s="144">
        <v>135.43762619999998</v>
      </c>
      <c r="E34" s="144">
        <v>232.36003617999998</v>
      </c>
      <c r="F34" s="144">
        <v>247.79678884</v>
      </c>
      <c r="G34" s="144">
        <f t="shared" si="0"/>
        <v>1007.0012625099998</v>
      </c>
      <c r="H34" s="66"/>
      <c r="I34" s="139"/>
      <c r="J34" s="67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</row>
    <row r="35" spans="1:249" x14ac:dyDescent="0.25">
      <c r="A35" s="65" t="s">
        <v>41</v>
      </c>
      <c r="B35" s="143">
        <v>3214.1067904999995</v>
      </c>
      <c r="C35" s="143">
        <v>3868.4864424099997</v>
      </c>
      <c r="D35" s="143">
        <v>4933.1933578700009</v>
      </c>
      <c r="E35" s="143">
        <v>7803.8549992299995</v>
      </c>
      <c r="F35" s="143">
        <v>4123.759565450001</v>
      </c>
      <c r="G35" s="143">
        <f t="shared" si="0"/>
        <v>23943.40115546</v>
      </c>
      <c r="H35" s="66"/>
      <c r="I35" s="139"/>
      <c r="J35" s="67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</row>
    <row r="36" spans="1:249" x14ac:dyDescent="0.25">
      <c r="A36" s="69" t="s">
        <v>42</v>
      </c>
      <c r="B36" s="145">
        <v>958.75667585000008</v>
      </c>
      <c r="C36" s="145">
        <v>1157.24052783</v>
      </c>
      <c r="D36" s="145">
        <v>1093.1063693399999</v>
      </c>
      <c r="E36" s="145">
        <v>1126.9744457199999</v>
      </c>
      <c r="F36" s="145">
        <v>1219.96328081</v>
      </c>
      <c r="G36" s="145">
        <f t="shared" si="0"/>
        <v>5556.0412995499992</v>
      </c>
      <c r="H36" s="66"/>
      <c r="I36" s="139"/>
      <c r="J36" s="67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</row>
    <row r="37" spans="1:249" x14ac:dyDescent="0.25">
      <c r="A37" s="69" t="s">
        <v>43</v>
      </c>
      <c r="B37" s="145">
        <v>328.97764341000004</v>
      </c>
      <c r="C37" s="145">
        <v>207.43640231000001</v>
      </c>
      <c r="D37" s="145">
        <v>184.67417502000001</v>
      </c>
      <c r="E37" s="145">
        <v>4032.44936831</v>
      </c>
      <c r="F37" s="145">
        <v>384.12418317000004</v>
      </c>
      <c r="G37" s="145">
        <f t="shared" si="0"/>
        <v>5137.6617722199999</v>
      </c>
      <c r="H37" s="66"/>
      <c r="I37" s="139"/>
      <c r="J37" s="67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</row>
    <row r="38" spans="1:249" x14ac:dyDescent="0.25">
      <c r="A38" s="69" t="s">
        <v>44</v>
      </c>
      <c r="B38" s="145">
        <v>163.49558358000002</v>
      </c>
      <c r="C38" s="145">
        <v>486.51902797000002</v>
      </c>
      <c r="D38" s="145">
        <v>1757.56848476</v>
      </c>
      <c r="E38" s="145">
        <v>271.39543832999999</v>
      </c>
      <c r="F38" s="145">
        <v>200.31928496</v>
      </c>
      <c r="G38" s="145">
        <f t="shared" si="0"/>
        <v>2879.2978196000004</v>
      </c>
      <c r="H38" s="66"/>
      <c r="I38" s="139"/>
      <c r="J38" s="67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</row>
    <row r="39" spans="1:249" x14ac:dyDescent="0.25">
      <c r="A39" s="69" t="s">
        <v>45</v>
      </c>
      <c r="B39" s="145">
        <v>96.302727279999999</v>
      </c>
      <c r="C39" s="145">
        <v>146.96952128999999</v>
      </c>
      <c r="D39" s="145">
        <v>97.678975019999996</v>
      </c>
      <c r="E39" s="145">
        <v>104.90476189</v>
      </c>
      <c r="F39" s="145">
        <v>129.97514248000002</v>
      </c>
      <c r="G39" s="145">
        <f t="shared" si="0"/>
        <v>575.83112796</v>
      </c>
      <c r="H39" s="66"/>
      <c r="I39" s="139"/>
      <c r="J39" s="6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</row>
    <row r="40" spans="1:249" x14ac:dyDescent="0.25">
      <c r="A40" s="69" t="s">
        <v>46</v>
      </c>
      <c r="B40" s="146">
        <v>0</v>
      </c>
      <c r="C40" s="146">
        <v>0</v>
      </c>
      <c r="D40" s="146">
        <v>0</v>
      </c>
      <c r="E40" s="146">
        <v>0</v>
      </c>
      <c r="F40" s="146">
        <v>0</v>
      </c>
      <c r="G40" s="146">
        <f t="shared" si="0"/>
        <v>0</v>
      </c>
      <c r="H40" s="66"/>
      <c r="I40" s="139"/>
      <c r="J40" s="67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</row>
    <row r="41" spans="1:249" x14ac:dyDescent="0.25">
      <c r="A41" s="69" t="s">
        <v>47</v>
      </c>
      <c r="B41" s="146">
        <v>221.61812277999999</v>
      </c>
      <c r="C41" s="146">
        <v>210.26392358999999</v>
      </c>
      <c r="D41" s="146">
        <v>210.94005768</v>
      </c>
      <c r="E41" s="146">
        <v>207.74460184999998</v>
      </c>
      <c r="F41" s="146">
        <v>210.57544791000001</v>
      </c>
      <c r="G41" s="146">
        <f t="shared" si="0"/>
        <v>1061.1421538100001</v>
      </c>
      <c r="H41" s="66"/>
      <c r="I41" s="139"/>
      <c r="J41" s="67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  <c r="IN41" s="58"/>
      <c r="IO41" s="58"/>
    </row>
    <row r="42" spans="1:249" x14ac:dyDescent="0.25">
      <c r="A42" s="69" t="s">
        <v>48</v>
      </c>
      <c r="B42" s="145">
        <v>40.416619799999999</v>
      </c>
      <c r="C42" s="145">
        <v>63.814355460000002</v>
      </c>
      <c r="D42" s="145">
        <v>179.53777600999999</v>
      </c>
      <c r="E42" s="145">
        <v>177.83324849000002</v>
      </c>
      <c r="F42" s="145">
        <v>88.90160954000001</v>
      </c>
      <c r="G42" s="145">
        <f t="shared" si="0"/>
        <v>550.50360929999999</v>
      </c>
      <c r="H42" s="66"/>
      <c r="I42" s="139"/>
      <c r="J42" s="67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</row>
    <row r="43" spans="1:249" x14ac:dyDescent="0.25">
      <c r="A43" s="69" t="s">
        <v>49</v>
      </c>
      <c r="B43" s="145">
        <v>1257.8739466</v>
      </c>
      <c r="C43" s="145">
        <v>1418.1124874100001</v>
      </c>
      <c r="D43" s="145">
        <v>1202.80530922</v>
      </c>
      <c r="E43" s="145">
        <v>1667.6320612300001</v>
      </c>
      <c r="F43" s="145">
        <v>1679.83630565</v>
      </c>
      <c r="G43" s="145">
        <f t="shared" si="0"/>
        <v>7226.2601101100008</v>
      </c>
      <c r="H43" s="66"/>
      <c r="I43" s="139"/>
      <c r="J43" s="67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</row>
    <row r="44" spans="1:249" x14ac:dyDescent="0.25">
      <c r="A44" s="69" t="s">
        <v>50</v>
      </c>
      <c r="B44" s="145">
        <v>146.66547119999998</v>
      </c>
      <c r="C44" s="145">
        <v>178.13019654999999</v>
      </c>
      <c r="D44" s="145">
        <v>206.88221081999998</v>
      </c>
      <c r="E44" s="145">
        <v>214.92107340999996</v>
      </c>
      <c r="F44" s="145">
        <v>210.06431093000003</v>
      </c>
      <c r="G44" s="145">
        <f t="shared" si="0"/>
        <v>956.66326290999996</v>
      </c>
      <c r="H44" s="66"/>
      <c r="I44" s="139"/>
      <c r="J44" s="67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</row>
    <row r="45" spans="1:249" x14ac:dyDescent="0.25">
      <c r="A45" s="65" t="s">
        <v>51</v>
      </c>
      <c r="B45" s="143">
        <v>37190.804833630005</v>
      </c>
      <c r="C45" s="143">
        <v>30620.374547569998</v>
      </c>
      <c r="D45" s="143">
        <v>31221.20934867</v>
      </c>
      <c r="E45" s="143">
        <v>32218.095030200002</v>
      </c>
      <c r="F45" s="143">
        <v>32219.941986109996</v>
      </c>
      <c r="G45" s="143">
        <f t="shared" si="0"/>
        <v>163470.42574618</v>
      </c>
      <c r="H45" s="66"/>
      <c r="I45" s="139"/>
      <c r="J45" s="67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</row>
    <row r="46" spans="1:249" x14ac:dyDescent="0.25">
      <c r="A46" s="68" t="s">
        <v>52</v>
      </c>
      <c r="B46" s="144">
        <v>21796.289636180005</v>
      </c>
      <c r="C46" s="144">
        <v>17100.714132949997</v>
      </c>
      <c r="D46" s="144">
        <v>16961.623645339998</v>
      </c>
      <c r="E46" s="144">
        <v>18373.08446545</v>
      </c>
      <c r="F46" s="144">
        <v>16996.997774169999</v>
      </c>
      <c r="G46" s="144">
        <f t="shared" si="0"/>
        <v>91228.709654089995</v>
      </c>
      <c r="H46" s="66"/>
      <c r="I46" s="139"/>
      <c r="J46" s="67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</row>
    <row r="47" spans="1:249" x14ac:dyDescent="0.25">
      <c r="A47" s="69" t="s">
        <v>53</v>
      </c>
      <c r="B47" s="145">
        <v>21796.289636180005</v>
      </c>
      <c r="C47" s="145">
        <v>17100.714132949997</v>
      </c>
      <c r="D47" s="145">
        <v>16961.623645339998</v>
      </c>
      <c r="E47" s="145">
        <v>18373.08446545</v>
      </c>
      <c r="F47" s="145">
        <v>16996.997774169999</v>
      </c>
      <c r="G47" s="145">
        <f t="shared" si="0"/>
        <v>91228.709654089995</v>
      </c>
      <c r="H47" s="66"/>
      <c r="I47" s="139"/>
      <c r="J47" s="6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  <c r="IN47" s="57"/>
      <c r="IO47" s="57"/>
    </row>
    <row r="48" spans="1:249" x14ac:dyDescent="0.25">
      <c r="A48" s="68" t="s">
        <v>54</v>
      </c>
      <c r="B48" s="144">
        <v>12488.704836270001</v>
      </c>
      <c r="C48" s="144">
        <v>10418.99819283</v>
      </c>
      <c r="D48" s="144">
        <v>11896.97774509</v>
      </c>
      <c r="E48" s="144">
        <v>11627.950803160002</v>
      </c>
      <c r="F48" s="144">
        <v>13039.280417849999</v>
      </c>
      <c r="G48" s="144">
        <f t="shared" si="0"/>
        <v>59471.911995199996</v>
      </c>
      <c r="H48" s="66"/>
      <c r="I48" s="139"/>
      <c r="J48" s="67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/>
      <c r="FA48" s="56"/>
      <c r="FB48" s="56"/>
      <c r="FC48" s="56"/>
      <c r="FD48" s="56"/>
      <c r="FE48" s="56"/>
      <c r="FF48" s="56"/>
      <c r="FG48" s="56"/>
      <c r="FH48" s="56"/>
      <c r="FI48" s="56"/>
      <c r="FJ48" s="56"/>
      <c r="FK48" s="56"/>
      <c r="FL48" s="56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/>
      <c r="FX48" s="56"/>
      <c r="FY48" s="56"/>
      <c r="FZ48" s="56"/>
      <c r="GA48" s="56"/>
      <c r="GB48" s="56"/>
      <c r="GC48" s="56"/>
      <c r="GD48" s="56"/>
      <c r="GE48" s="56"/>
      <c r="GF48" s="56"/>
      <c r="GG48" s="56"/>
      <c r="GH48" s="56"/>
      <c r="GI48" s="56"/>
      <c r="GJ48" s="56"/>
      <c r="GK48" s="56"/>
      <c r="GL48" s="56"/>
      <c r="GM48" s="56"/>
      <c r="GN48" s="56"/>
      <c r="GO48" s="56"/>
      <c r="GP48" s="56"/>
      <c r="GQ48" s="56"/>
      <c r="GR48" s="56"/>
      <c r="GS48" s="56"/>
      <c r="GT48" s="56"/>
      <c r="GU48" s="56"/>
      <c r="GV48" s="56"/>
      <c r="GW48" s="56"/>
      <c r="GX48" s="56"/>
      <c r="GY48" s="56"/>
      <c r="GZ48" s="56"/>
      <c r="HA48" s="56"/>
      <c r="HB48" s="56"/>
      <c r="HC48" s="56"/>
      <c r="HD48" s="56"/>
      <c r="HE48" s="56"/>
      <c r="HF48" s="56"/>
      <c r="HG48" s="56"/>
      <c r="HH48" s="56"/>
      <c r="HI48" s="56"/>
      <c r="HJ48" s="56"/>
      <c r="HK48" s="56"/>
      <c r="HL48" s="56"/>
      <c r="HM48" s="56"/>
      <c r="HN48" s="56"/>
      <c r="HO48" s="56"/>
      <c r="HP48" s="56"/>
      <c r="HQ48" s="56"/>
      <c r="HR48" s="56"/>
      <c r="HS48" s="56"/>
      <c r="HT48" s="56"/>
      <c r="HU48" s="56"/>
      <c r="HV48" s="56"/>
      <c r="HW48" s="56"/>
      <c r="HX48" s="56"/>
      <c r="HY48" s="56"/>
      <c r="HZ48" s="56"/>
      <c r="IA48" s="56"/>
      <c r="IB48" s="56"/>
      <c r="IC48" s="56"/>
      <c r="ID48" s="56"/>
      <c r="IE48" s="56"/>
      <c r="IF48" s="56"/>
      <c r="IG48" s="56"/>
      <c r="IH48" s="56"/>
      <c r="II48" s="56"/>
      <c r="IJ48" s="56"/>
      <c r="IK48" s="56"/>
      <c r="IL48" s="56"/>
      <c r="IM48" s="56"/>
      <c r="IN48" s="56"/>
      <c r="IO48" s="56"/>
    </row>
    <row r="49" spans="1:249" x14ac:dyDescent="0.25">
      <c r="A49" s="69" t="s">
        <v>55</v>
      </c>
      <c r="B49" s="145">
        <v>1505.7111314799999</v>
      </c>
      <c r="C49" s="145">
        <v>451.96683640000003</v>
      </c>
      <c r="D49" s="145">
        <v>618.04657659999998</v>
      </c>
      <c r="E49" s="145">
        <v>998.82950340999992</v>
      </c>
      <c r="F49" s="145">
        <v>937.21884223000018</v>
      </c>
      <c r="G49" s="145">
        <f t="shared" si="0"/>
        <v>4511.7728901200007</v>
      </c>
      <c r="H49" s="66"/>
      <c r="I49" s="139"/>
      <c r="J49" s="6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  <c r="IN49" s="57"/>
      <c r="IO49" s="57"/>
    </row>
    <row r="50" spans="1:249" x14ac:dyDescent="0.25">
      <c r="A50" s="69" t="s">
        <v>56</v>
      </c>
      <c r="B50" s="145">
        <v>2360.7290100300002</v>
      </c>
      <c r="C50" s="145">
        <v>1603.9718797999999</v>
      </c>
      <c r="D50" s="145">
        <v>1598.1985264699999</v>
      </c>
      <c r="E50" s="145">
        <v>1939.46229326</v>
      </c>
      <c r="F50" s="145">
        <v>1754.23853577</v>
      </c>
      <c r="G50" s="145">
        <f t="shared" si="0"/>
        <v>9256.6002453300007</v>
      </c>
      <c r="H50" s="66"/>
      <c r="I50" s="139"/>
      <c r="J50" s="67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/>
      <c r="FA50" s="56"/>
      <c r="FB50" s="56"/>
      <c r="FC50" s="56"/>
      <c r="FD50" s="56"/>
      <c r="FE50" s="56"/>
      <c r="FF50" s="56"/>
      <c r="FG50" s="56"/>
      <c r="FH50" s="56"/>
      <c r="FI50" s="56"/>
      <c r="FJ50" s="56"/>
      <c r="FK50" s="56"/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/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/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/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/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/>
      <c r="HR50" s="56"/>
      <c r="HS50" s="56"/>
      <c r="HT50" s="56"/>
      <c r="HU50" s="56"/>
      <c r="HV50" s="56"/>
      <c r="HW50" s="56"/>
      <c r="HX50" s="56"/>
      <c r="HY50" s="56"/>
      <c r="HZ50" s="56"/>
      <c r="IA50" s="56"/>
      <c r="IB50" s="56"/>
      <c r="IC50" s="56"/>
      <c r="ID50" s="56"/>
      <c r="IE50" s="56"/>
      <c r="IF50" s="56"/>
      <c r="IG50" s="56"/>
      <c r="IH50" s="56"/>
      <c r="II50" s="56"/>
      <c r="IJ50" s="56"/>
      <c r="IK50" s="56"/>
      <c r="IL50" s="56"/>
      <c r="IM50" s="56"/>
      <c r="IN50" s="56"/>
      <c r="IO50" s="56"/>
    </row>
    <row r="51" spans="1:249" x14ac:dyDescent="0.25">
      <c r="A51" s="69" t="s">
        <v>57</v>
      </c>
      <c r="B51" s="145">
        <v>46.161213539999999</v>
      </c>
      <c r="C51" s="145">
        <v>26.167905179999998</v>
      </c>
      <c r="D51" s="145">
        <v>30.433888679999999</v>
      </c>
      <c r="E51" s="145">
        <v>59.984538229999998</v>
      </c>
      <c r="F51" s="145">
        <v>29.621658979999999</v>
      </c>
      <c r="G51" s="145">
        <f t="shared" si="0"/>
        <v>192.36920461</v>
      </c>
      <c r="H51" s="66"/>
      <c r="I51" s="139"/>
      <c r="J51" s="67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/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/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  <c r="ID51" s="56"/>
      <c r="IE51" s="56"/>
      <c r="IF51" s="56"/>
      <c r="IG51" s="56"/>
      <c r="IH51" s="56"/>
      <c r="II51" s="56"/>
      <c r="IJ51" s="56"/>
      <c r="IK51" s="56"/>
      <c r="IL51" s="56"/>
      <c r="IM51" s="56"/>
      <c r="IN51" s="56"/>
      <c r="IO51" s="56"/>
    </row>
    <row r="52" spans="1:249" x14ac:dyDescent="0.25">
      <c r="A52" s="69" t="s">
        <v>58</v>
      </c>
      <c r="B52" s="145">
        <v>2466.92733168</v>
      </c>
      <c r="C52" s="145">
        <v>2568.9640494499999</v>
      </c>
      <c r="D52" s="145">
        <v>3012.2897365700001</v>
      </c>
      <c r="E52" s="145">
        <v>2512.8832316999997</v>
      </c>
      <c r="F52" s="145">
        <v>3049.2819040900004</v>
      </c>
      <c r="G52" s="145">
        <f t="shared" si="0"/>
        <v>13610.346253489999</v>
      </c>
      <c r="H52" s="66"/>
      <c r="I52" s="139"/>
      <c r="J52" s="67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/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/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/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/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/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/>
      <c r="HR52" s="56"/>
      <c r="HS52" s="56"/>
      <c r="HT52" s="56"/>
      <c r="HU52" s="56"/>
      <c r="HV52" s="56"/>
      <c r="HW52" s="56"/>
      <c r="HX52" s="56"/>
      <c r="HY52" s="56"/>
      <c r="HZ52" s="56"/>
      <c r="IA52" s="56"/>
      <c r="IB52" s="56"/>
      <c r="IC52" s="56"/>
      <c r="ID52" s="56"/>
      <c r="IE52" s="56"/>
      <c r="IF52" s="56"/>
      <c r="IG52" s="56"/>
      <c r="IH52" s="56"/>
      <c r="II52" s="56"/>
      <c r="IJ52" s="56"/>
      <c r="IK52" s="56"/>
      <c r="IL52" s="56"/>
      <c r="IM52" s="56"/>
      <c r="IN52" s="56"/>
      <c r="IO52" s="56"/>
    </row>
    <row r="53" spans="1:249" x14ac:dyDescent="0.25">
      <c r="A53" s="69" t="s">
        <v>59</v>
      </c>
      <c r="B53" s="145">
        <v>4142.6371186899996</v>
      </c>
      <c r="C53" s="145">
        <v>4157.4006714699999</v>
      </c>
      <c r="D53" s="145">
        <v>4844.6945288000006</v>
      </c>
      <c r="E53" s="145">
        <v>4087.7117408499998</v>
      </c>
      <c r="F53" s="145">
        <v>5115.3044039099996</v>
      </c>
      <c r="G53" s="145">
        <f t="shared" si="0"/>
        <v>22347.74846372</v>
      </c>
      <c r="H53" s="66"/>
      <c r="I53" s="139"/>
      <c r="J53" s="67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6"/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/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/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6"/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/>
      <c r="HF53" s="56"/>
      <c r="HG53" s="56"/>
      <c r="HH53" s="56"/>
      <c r="HI53" s="56"/>
      <c r="HJ53" s="56"/>
      <c r="HK53" s="56"/>
      <c r="HL53" s="56"/>
      <c r="HM53" s="56"/>
      <c r="HN53" s="56"/>
      <c r="HO53" s="56"/>
      <c r="HP53" s="56"/>
      <c r="HQ53" s="56"/>
      <c r="HR53" s="56"/>
      <c r="HS53" s="56"/>
      <c r="HT53" s="56"/>
      <c r="HU53" s="56"/>
      <c r="HV53" s="56"/>
      <c r="HW53" s="56"/>
      <c r="HX53" s="56"/>
      <c r="HY53" s="56"/>
      <c r="HZ53" s="56"/>
      <c r="IA53" s="56"/>
      <c r="IB53" s="56"/>
      <c r="IC53" s="56"/>
      <c r="ID53" s="56"/>
      <c r="IE53" s="56"/>
      <c r="IF53" s="56"/>
      <c r="IG53" s="56"/>
      <c r="IH53" s="56"/>
      <c r="II53" s="56"/>
      <c r="IJ53" s="56"/>
      <c r="IK53" s="56"/>
      <c r="IL53" s="56"/>
      <c r="IM53" s="56"/>
      <c r="IN53" s="56"/>
      <c r="IO53" s="56"/>
    </row>
    <row r="54" spans="1:249" x14ac:dyDescent="0.25">
      <c r="A54" s="69" t="s">
        <v>60</v>
      </c>
      <c r="B54" s="145">
        <v>786.44835984999997</v>
      </c>
      <c r="C54" s="145">
        <v>779.6049959500001</v>
      </c>
      <c r="D54" s="145">
        <v>773.41549137000004</v>
      </c>
      <c r="E54" s="145">
        <v>792.98459412</v>
      </c>
      <c r="F54" s="145">
        <v>786.06514688000004</v>
      </c>
      <c r="G54" s="145">
        <f t="shared" si="0"/>
        <v>3918.5185881700004</v>
      </c>
      <c r="H54" s="66"/>
      <c r="I54" s="139"/>
      <c r="J54" s="67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/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/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/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/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/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/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  <c r="ID54" s="56"/>
      <c r="IE54" s="56"/>
      <c r="IF54" s="56"/>
      <c r="IG54" s="56"/>
      <c r="IH54" s="56"/>
      <c r="II54" s="56"/>
      <c r="IJ54" s="56"/>
      <c r="IK54" s="56"/>
      <c r="IL54" s="56"/>
      <c r="IM54" s="56"/>
      <c r="IN54" s="56"/>
      <c r="IO54" s="56"/>
    </row>
    <row r="55" spans="1:249" x14ac:dyDescent="0.25">
      <c r="A55" s="69" t="s">
        <v>61</v>
      </c>
      <c r="B55" s="145">
        <v>1176.6706710000001</v>
      </c>
      <c r="C55" s="145">
        <v>827.5018545800001</v>
      </c>
      <c r="D55" s="145">
        <v>1016.4789966000001</v>
      </c>
      <c r="E55" s="145">
        <v>1231.5805015899998</v>
      </c>
      <c r="F55" s="145">
        <v>1364.1299259899999</v>
      </c>
      <c r="G55" s="145">
        <f t="shared" si="0"/>
        <v>5616.3619497599993</v>
      </c>
      <c r="H55" s="66"/>
      <c r="I55" s="139"/>
      <c r="J55" s="67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/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/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/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/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/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/>
      <c r="HR55" s="56"/>
      <c r="HS55" s="56"/>
      <c r="HT55" s="56"/>
      <c r="HU55" s="56"/>
      <c r="HV55" s="56"/>
      <c r="HW55" s="56"/>
      <c r="HX55" s="56"/>
      <c r="HY55" s="56"/>
      <c r="HZ55" s="56"/>
      <c r="IA55" s="56"/>
      <c r="IB55" s="56"/>
      <c r="IC55" s="56"/>
      <c r="ID55" s="56"/>
      <c r="IE55" s="56"/>
      <c r="IF55" s="56"/>
      <c r="IG55" s="56"/>
      <c r="IH55" s="56"/>
      <c r="II55" s="56"/>
      <c r="IJ55" s="56"/>
      <c r="IK55" s="56"/>
      <c r="IL55" s="56"/>
      <c r="IM55" s="56"/>
      <c r="IN55" s="56"/>
      <c r="IO55" s="56"/>
    </row>
    <row r="56" spans="1:249" x14ac:dyDescent="0.25">
      <c r="A56" s="69" t="s">
        <v>39</v>
      </c>
      <c r="B56" s="145">
        <v>3.42</v>
      </c>
      <c r="C56" s="145">
        <v>3.42</v>
      </c>
      <c r="D56" s="145">
        <v>3.42</v>
      </c>
      <c r="E56" s="145">
        <v>4.5144000000000002</v>
      </c>
      <c r="F56" s="145">
        <v>3.42</v>
      </c>
      <c r="G56" s="145">
        <f t="shared" si="0"/>
        <v>18.194400000000002</v>
      </c>
      <c r="H56" s="66"/>
      <c r="I56" s="139"/>
      <c r="J56" s="67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/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/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/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/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/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/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  <c r="ID56" s="56"/>
      <c r="IE56" s="56"/>
      <c r="IF56" s="56"/>
      <c r="IG56" s="56"/>
      <c r="IH56" s="56"/>
      <c r="II56" s="56"/>
      <c r="IJ56" s="56"/>
      <c r="IK56" s="56"/>
      <c r="IL56" s="56"/>
      <c r="IM56" s="56"/>
      <c r="IN56" s="56"/>
      <c r="IO56" s="56"/>
    </row>
    <row r="57" spans="1:249" x14ac:dyDescent="0.25">
      <c r="A57" s="68" t="s">
        <v>62</v>
      </c>
      <c r="B57" s="144">
        <v>2702.0802940500002</v>
      </c>
      <c r="C57" s="144">
        <v>2932.2698391800004</v>
      </c>
      <c r="D57" s="144">
        <v>2092.8410503</v>
      </c>
      <c r="E57" s="144">
        <v>2058.6272505500001</v>
      </c>
      <c r="F57" s="144">
        <v>2009.0579081599999</v>
      </c>
      <c r="G57" s="144">
        <f t="shared" si="0"/>
        <v>11794.876342240001</v>
      </c>
      <c r="H57" s="66"/>
      <c r="I57" s="139"/>
      <c r="J57" s="67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6"/>
      <c r="IO57" s="56"/>
    </row>
    <row r="58" spans="1:249" x14ac:dyDescent="0.25">
      <c r="A58" s="69" t="s">
        <v>63</v>
      </c>
      <c r="B58" s="145">
        <v>1679.7803378900001</v>
      </c>
      <c r="C58" s="145">
        <v>1971.1468541400002</v>
      </c>
      <c r="D58" s="145">
        <v>1770.38014699</v>
      </c>
      <c r="E58" s="145">
        <v>1837.7192074700001</v>
      </c>
      <c r="F58" s="145">
        <v>1824.0497635499999</v>
      </c>
      <c r="G58" s="145">
        <f t="shared" si="0"/>
        <v>9083.07631004</v>
      </c>
      <c r="H58" s="66"/>
      <c r="I58" s="139"/>
      <c r="J58" s="67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/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6"/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/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6"/>
      <c r="GI58" s="56"/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/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/>
      <c r="HF58" s="56"/>
      <c r="HG58" s="56"/>
      <c r="HH58" s="56"/>
      <c r="HI58" s="56"/>
      <c r="HJ58" s="56"/>
      <c r="HK58" s="56"/>
      <c r="HL58" s="56"/>
      <c r="HM58" s="56"/>
      <c r="HN58" s="56"/>
      <c r="HO58" s="56"/>
      <c r="HP58" s="56"/>
      <c r="HQ58" s="56"/>
      <c r="HR58" s="56"/>
      <c r="HS58" s="56"/>
      <c r="HT58" s="56"/>
      <c r="HU58" s="56"/>
      <c r="HV58" s="56"/>
      <c r="HW58" s="56"/>
      <c r="HX58" s="56"/>
      <c r="HY58" s="56"/>
      <c r="HZ58" s="56"/>
      <c r="IA58" s="56"/>
      <c r="IB58" s="56"/>
      <c r="IC58" s="56"/>
      <c r="ID58" s="56"/>
      <c r="IE58" s="56"/>
      <c r="IF58" s="56"/>
      <c r="IG58" s="56"/>
      <c r="IH58" s="56"/>
      <c r="II58" s="56"/>
      <c r="IJ58" s="56"/>
      <c r="IK58" s="56"/>
      <c r="IL58" s="56"/>
      <c r="IM58" s="56"/>
      <c r="IN58" s="56"/>
      <c r="IO58" s="56"/>
    </row>
    <row r="59" spans="1:249" x14ac:dyDescent="0.25">
      <c r="A59" s="69" t="s">
        <v>64</v>
      </c>
      <c r="B59" s="145">
        <v>876.05308500000001</v>
      </c>
      <c r="C59" s="145">
        <v>819.25414999999998</v>
      </c>
      <c r="D59" s="145">
        <v>191.32089999999999</v>
      </c>
      <c r="E59" s="145">
        <v>77.655548209999992</v>
      </c>
      <c r="F59" s="145">
        <v>49.691549999999999</v>
      </c>
      <c r="G59" s="145">
        <f t="shared" si="0"/>
        <v>2013.9752332099999</v>
      </c>
      <c r="H59" s="66"/>
      <c r="I59" s="139"/>
      <c r="J59" s="67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/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/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/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/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/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/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/>
      <c r="HR59" s="56"/>
      <c r="HS59" s="56"/>
      <c r="HT59" s="56"/>
      <c r="HU59" s="56"/>
      <c r="HV59" s="56"/>
      <c r="HW59" s="56"/>
      <c r="HX59" s="56"/>
      <c r="HY59" s="56"/>
      <c r="HZ59" s="56"/>
      <c r="IA59" s="56"/>
      <c r="IB59" s="56"/>
      <c r="IC59" s="56"/>
      <c r="ID59" s="56"/>
      <c r="IE59" s="56"/>
      <c r="IF59" s="56"/>
      <c r="IG59" s="56"/>
      <c r="IH59" s="56"/>
      <c r="II59" s="56"/>
      <c r="IJ59" s="56"/>
      <c r="IK59" s="56"/>
      <c r="IL59" s="56"/>
      <c r="IM59" s="56"/>
      <c r="IN59" s="56"/>
      <c r="IO59" s="56"/>
    </row>
    <row r="60" spans="1:249" x14ac:dyDescent="0.25">
      <c r="A60" s="69" t="s">
        <v>7</v>
      </c>
      <c r="B60" s="145">
        <v>8.1160000000000002E-5</v>
      </c>
      <c r="C60" s="145">
        <v>0</v>
      </c>
      <c r="D60" s="145">
        <v>0</v>
      </c>
      <c r="E60" s="145">
        <v>0</v>
      </c>
      <c r="F60" s="145">
        <v>0</v>
      </c>
      <c r="G60" s="145">
        <f t="shared" si="0"/>
        <v>8.1160000000000002E-5</v>
      </c>
      <c r="H60" s="66"/>
      <c r="I60" s="139"/>
      <c r="J60" s="67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/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/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/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/>
      <c r="HR60" s="56"/>
      <c r="HS60" s="56"/>
      <c r="HT60" s="56"/>
      <c r="HU60" s="56"/>
      <c r="HV60" s="56"/>
      <c r="HW60" s="56"/>
      <c r="HX60" s="56"/>
      <c r="HY60" s="56"/>
      <c r="HZ60" s="56"/>
      <c r="IA60" s="56"/>
      <c r="IB60" s="56"/>
      <c r="IC60" s="56"/>
      <c r="ID60" s="56"/>
      <c r="IE60" s="56"/>
      <c r="IF60" s="56"/>
      <c r="IG60" s="56"/>
      <c r="IH60" s="56"/>
      <c r="II60" s="56"/>
      <c r="IJ60" s="56"/>
      <c r="IK60" s="56"/>
      <c r="IL60" s="56"/>
      <c r="IM60" s="56"/>
      <c r="IN60" s="56"/>
      <c r="IO60" s="56"/>
    </row>
    <row r="61" spans="1:249" x14ac:dyDescent="0.25">
      <c r="A61" s="69" t="s">
        <v>65</v>
      </c>
      <c r="B61" s="145">
        <v>146.20856489000002</v>
      </c>
      <c r="C61" s="145">
        <v>141.85426342000002</v>
      </c>
      <c r="D61" s="145">
        <v>131.13412646</v>
      </c>
      <c r="E61" s="145">
        <v>143.23011072</v>
      </c>
      <c r="F61" s="145">
        <v>135.27789480999999</v>
      </c>
      <c r="G61" s="145">
        <f t="shared" si="0"/>
        <v>697.70496030000004</v>
      </c>
      <c r="H61" s="66"/>
      <c r="I61" s="139"/>
      <c r="J61" s="67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/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  <c r="ID61" s="56"/>
      <c r="IE61" s="56"/>
      <c r="IF61" s="56"/>
      <c r="IG61" s="56"/>
      <c r="IH61" s="56"/>
      <c r="II61" s="56"/>
      <c r="IJ61" s="56"/>
      <c r="IK61" s="56"/>
      <c r="IL61" s="56"/>
      <c r="IM61" s="56"/>
      <c r="IN61" s="56"/>
      <c r="IO61" s="56"/>
    </row>
    <row r="62" spans="1:249" x14ac:dyDescent="0.25">
      <c r="A62" s="69" t="s">
        <v>66</v>
      </c>
      <c r="B62" s="145">
        <v>3.822511E-2</v>
      </c>
      <c r="C62" s="145">
        <v>1.457162E-2</v>
      </c>
      <c r="D62" s="145">
        <v>5.8768500000000003E-3</v>
      </c>
      <c r="E62" s="145">
        <v>2.2384150000000002E-2</v>
      </c>
      <c r="F62" s="145">
        <v>3.8699799999999999E-2</v>
      </c>
      <c r="G62" s="145">
        <f t="shared" si="0"/>
        <v>0.11975753</v>
      </c>
      <c r="H62" s="66"/>
      <c r="I62" s="139"/>
      <c r="J62" s="67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/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  <c r="FB62" s="56"/>
      <c r="FC62" s="56"/>
      <c r="FD62" s="56"/>
      <c r="FE62" s="56"/>
      <c r="FF62" s="56"/>
      <c r="FG62" s="56"/>
      <c r="FH62" s="56"/>
      <c r="FI62" s="56"/>
      <c r="FJ62" s="56"/>
      <c r="FK62" s="56"/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/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/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/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/>
      <c r="HF62" s="56"/>
      <c r="HG62" s="56"/>
      <c r="HH62" s="56"/>
      <c r="HI62" s="56"/>
      <c r="HJ62" s="56"/>
      <c r="HK62" s="56"/>
      <c r="HL62" s="56"/>
      <c r="HM62" s="56"/>
      <c r="HN62" s="56"/>
      <c r="HO62" s="56"/>
      <c r="HP62" s="56"/>
      <c r="HQ62" s="56"/>
      <c r="HR62" s="56"/>
      <c r="HS62" s="56"/>
      <c r="HT62" s="56"/>
      <c r="HU62" s="56"/>
      <c r="HV62" s="56"/>
      <c r="HW62" s="56"/>
      <c r="HX62" s="56"/>
      <c r="HY62" s="56"/>
      <c r="HZ62" s="56"/>
      <c r="IA62" s="56"/>
      <c r="IB62" s="56"/>
      <c r="IC62" s="56"/>
      <c r="ID62" s="56"/>
      <c r="IE62" s="56"/>
      <c r="IF62" s="56"/>
      <c r="IG62" s="56"/>
      <c r="IH62" s="56"/>
      <c r="II62" s="56"/>
      <c r="IJ62" s="56"/>
      <c r="IK62" s="56"/>
      <c r="IL62" s="56"/>
      <c r="IM62" s="56"/>
      <c r="IN62" s="56"/>
      <c r="IO62" s="56"/>
    </row>
    <row r="63" spans="1:249" x14ac:dyDescent="0.25">
      <c r="A63" s="68" t="s">
        <v>67</v>
      </c>
      <c r="B63" s="144">
        <v>203.73006713000001</v>
      </c>
      <c r="C63" s="144">
        <v>168.39238261000003</v>
      </c>
      <c r="D63" s="144">
        <v>269.76690794000001</v>
      </c>
      <c r="E63" s="144">
        <v>158.43251103999998</v>
      </c>
      <c r="F63" s="144">
        <v>174.60588593</v>
      </c>
      <c r="G63" s="144">
        <f t="shared" si="0"/>
        <v>974.92775465000011</v>
      </c>
      <c r="H63" s="66"/>
      <c r="I63" s="139"/>
      <c r="J63" s="67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/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/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  <c r="ID63" s="56"/>
      <c r="IE63" s="56"/>
      <c r="IF63" s="56"/>
      <c r="IG63" s="56"/>
      <c r="IH63" s="56"/>
      <c r="II63" s="56"/>
      <c r="IJ63" s="56"/>
      <c r="IK63" s="56"/>
      <c r="IL63" s="56"/>
      <c r="IM63" s="56"/>
      <c r="IN63" s="56"/>
      <c r="IO63" s="56"/>
    </row>
    <row r="64" spans="1:249" x14ac:dyDescent="0.25">
      <c r="A64" s="65" t="s">
        <v>68</v>
      </c>
      <c r="B64" s="143">
        <v>1029.7964044</v>
      </c>
      <c r="C64" s="143">
        <v>955.54517092000003</v>
      </c>
      <c r="D64" s="143">
        <v>975.89282443999991</v>
      </c>
      <c r="E64" s="143">
        <v>1065.40418574</v>
      </c>
      <c r="F64" s="143">
        <v>835.20169104000013</v>
      </c>
      <c r="G64" s="143">
        <f t="shared" si="0"/>
        <v>4861.8402765399996</v>
      </c>
      <c r="H64" s="66"/>
      <c r="I64" s="139"/>
      <c r="J64" s="67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  <c r="IA64" s="56"/>
      <c r="IB64" s="56"/>
      <c r="IC64" s="56"/>
      <c r="ID64" s="56"/>
      <c r="IE64" s="56"/>
      <c r="IF64" s="56"/>
      <c r="IG64" s="56"/>
      <c r="IH64" s="56"/>
      <c r="II64" s="56"/>
      <c r="IJ64" s="56"/>
      <c r="IK64" s="56"/>
      <c r="IL64" s="56"/>
      <c r="IM64" s="56"/>
      <c r="IN64" s="56"/>
      <c r="IO64" s="56"/>
    </row>
    <row r="65" spans="1:249" x14ac:dyDescent="0.25">
      <c r="A65" s="69" t="s">
        <v>69</v>
      </c>
      <c r="B65" s="145">
        <v>1029.7964044</v>
      </c>
      <c r="C65" s="145">
        <v>955.54517092000003</v>
      </c>
      <c r="D65" s="145">
        <v>975.89282443999991</v>
      </c>
      <c r="E65" s="145">
        <v>1065.40418574</v>
      </c>
      <c r="F65" s="145">
        <v>835.20169104000013</v>
      </c>
      <c r="G65" s="145">
        <f t="shared" si="0"/>
        <v>4861.8402765399996</v>
      </c>
      <c r="H65" s="66"/>
      <c r="I65" s="139"/>
      <c r="J65" s="67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  <c r="IA65" s="56"/>
      <c r="IB65" s="56"/>
      <c r="IC65" s="56"/>
      <c r="ID65" s="56"/>
      <c r="IE65" s="56"/>
      <c r="IF65" s="56"/>
      <c r="IG65" s="56"/>
      <c r="IH65" s="56"/>
      <c r="II65" s="56"/>
      <c r="IJ65" s="56"/>
      <c r="IK65" s="56"/>
      <c r="IL65" s="56"/>
      <c r="IM65" s="56"/>
      <c r="IN65" s="56"/>
      <c r="IO65" s="56"/>
    </row>
    <row r="66" spans="1:249" x14ac:dyDescent="0.25">
      <c r="A66" s="69" t="s">
        <v>39</v>
      </c>
      <c r="B66" s="145">
        <v>0</v>
      </c>
      <c r="C66" s="145">
        <v>0</v>
      </c>
      <c r="D66" s="145">
        <v>0</v>
      </c>
      <c r="E66" s="145">
        <v>0</v>
      </c>
      <c r="F66" s="145">
        <v>0</v>
      </c>
      <c r="G66" s="145">
        <f t="shared" si="0"/>
        <v>0</v>
      </c>
      <c r="H66" s="66"/>
      <c r="I66" s="139"/>
      <c r="J66" s="6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  <c r="IE66" s="57"/>
      <c r="IF66" s="57"/>
      <c r="IG66" s="57"/>
      <c r="IH66" s="57"/>
      <c r="II66" s="57"/>
      <c r="IJ66" s="57"/>
      <c r="IK66" s="57"/>
      <c r="IL66" s="57"/>
      <c r="IM66" s="57"/>
      <c r="IN66" s="57"/>
      <c r="IO66" s="57"/>
    </row>
    <row r="67" spans="1:249" x14ac:dyDescent="0.25">
      <c r="A67" s="65" t="s">
        <v>70</v>
      </c>
      <c r="B67" s="143">
        <v>126.50814851999999</v>
      </c>
      <c r="C67" s="143">
        <v>146.73382853000001</v>
      </c>
      <c r="D67" s="143">
        <v>132.57158408000001</v>
      </c>
      <c r="E67" s="143">
        <v>136.74836882</v>
      </c>
      <c r="F67" s="143">
        <v>134.43552674</v>
      </c>
      <c r="G67" s="143">
        <f t="shared" si="0"/>
        <v>676.99745669000004</v>
      </c>
      <c r="H67" s="66"/>
      <c r="I67" s="139"/>
      <c r="J67" s="6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57"/>
      <c r="HX67" s="57"/>
      <c r="HY67" s="57"/>
      <c r="HZ67" s="57"/>
      <c r="IA67" s="57"/>
      <c r="IB67" s="57"/>
      <c r="IC67" s="57"/>
      <c r="ID67" s="57"/>
      <c r="IE67" s="57"/>
      <c r="IF67" s="57"/>
      <c r="IG67" s="57"/>
      <c r="IH67" s="57"/>
      <c r="II67" s="57"/>
      <c r="IJ67" s="57"/>
      <c r="IK67" s="57"/>
      <c r="IL67" s="57"/>
      <c r="IM67" s="57"/>
      <c r="IN67" s="57"/>
      <c r="IO67" s="57"/>
    </row>
    <row r="68" spans="1:249" x14ac:dyDescent="0.25">
      <c r="A68" s="69" t="s">
        <v>71</v>
      </c>
      <c r="B68" s="145">
        <v>126.50814851999999</v>
      </c>
      <c r="C68" s="145">
        <v>146.73382853000001</v>
      </c>
      <c r="D68" s="145">
        <v>132.57158408000001</v>
      </c>
      <c r="E68" s="145">
        <v>136.74836882</v>
      </c>
      <c r="F68" s="145">
        <v>134.43552674</v>
      </c>
      <c r="G68" s="145">
        <f t="shared" si="0"/>
        <v>676.99745669000004</v>
      </c>
      <c r="H68" s="66"/>
      <c r="I68" s="139"/>
      <c r="J68" s="6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7"/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7"/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7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7"/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7"/>
      <c r="HX68" s="57"/>
      <c r="HY68" s="57"/>
      <c r="HZ68" s="57"/>
      <c r="IA68" s="57"/>
      <c r="IB68" s="57"/>
      <c r="IC68" s="57"/>
      <c r="ID68" s="57"/>
      <c r="IE68" s="57"/>
      <c r="IF68" s="57"/>
      <c r="IG68" s="57"/>
      <c r="IH68" s="57"/>
      <c r="II68" s="57"/>
      <c r="IJ68" s="57"/>
      <c r="IK68" s="57"/>
      <c r="IL68" s="57"/>
      <c r="IM68" s="57"/>
      <c r="IN68" s="57"/>
      <c r="IO68" s="57"/>
    </row>
    <row r="69" spans="1:249" x14ac:dyDescent="0.25">
      <c r="A69" s="65" t="s">
        <v>72</v>
      </c>
      <c r="B69" s="143">
        <v>426.08018917999999</v>
      </c>
      <c r="C69" s="143">
        <v>568.32289090000006</v>
      </c>
      <c r="D69" s="143">
        <v>545.60840523999991</v>
      </c>
      <c r="E69" s="143">
        <v>555.5137794499999</v>
      </c>
      <c r="F69" s="143">
        <v>464.64566940000003</v>
      </c>
      <c r="G69" s="143">
        <f t="shared" si="0"/>
        <v>2560.1709341699998</v>
      </c>
      <c r="H69" s="66"/>
      <c r="I69" s="139"/>
      <c r="J69" s="6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57"/>
      <c r="DQ69" s="57"/>
      <c r="DR69" s="57"/>
      <c r="DS69" s="57"/>
      <c r="DT69" s="57"/>
      <c r="DU69" s="57"/>
      <c r="DV69" s="57"/>
      <c r="DW69" s="57"/>
      <c r="DX69" s="57"/>
      <c r="DY69" s="57"/>
      <c r="DZ69" s="57"/>
      <c r="EA69" s="57"/>
      <c r="EB69" s="57"/>
      <c r="EC69" s="57"/>
      <c r="ED69" s="57"/>
      <c r="EE69" s="57"/>
      <c r="EF69" s="57"/>
      <c r="EG69" s="57"/>
      <c r="EH69" s="57"/>
      <c r="EI69" s="57"/>
      <c r="EJ69" s="57"/>
      <c r="EK69" s="57"/>
      <c r="EL69" s="57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57"/>
      <c r="EX69" s="57"/>
      <c r="EY69" s="57"/>
      <c r="EZ69" s="57"/>
      <c r="FA69" s="57"/>
      <c r="FB69" s="57"/>
      <c r="FC69" s="57"/>
      <c r="FD69" s="57"/>
      <c r="FE69" s="57"/>
      <c r="FF69" s="57"/>
      <c r="FG69" s="57"/>
      <c r="FH69" s="57"/>
      <c r="FI69" s="57"/>
      <c r="FJ69" s="57"/>
      <c r="FK69" s="57"/>
      <c r="FL69" s="57"/>
      <c r="FM69" s="57"/>
      <c r="FN69" s="57"/>
      <c r="FO69" s="57"/>
      <c r="FP69" s="57"/>
      <c r="FQ69" s="57"/>
      <c r="FR69" s="57"/>
      <c r="FS69" s="57"/>
      <c r="FT69" s="57"/>
      <c r="FU69" s="57"/>
      <c r="FV69" s="57"/>
      <c r="FW69" s="57"/>
      <c r="FX69" s="57"/>
      <c r="FY69" s="57"/>
      <c r="FZ69" s="57"/>
      <c r="GA69" s="57"/>
      <c r="GB69" s="57"/>
      <c r="GC69" s="57"/>
      <c r="GD69" s="57"/>
      <c r="GE69" s="57"/>
      <c r="GF69" s="57"/>
      <c r="GG69" s="57"/>
      <c r="GH69" s="57"/>
      <c r="GI69" s="57"/>
      <c r="GJ69" s="57"/>
      <c r="GK69" s="57"/>
      <c r="GL69" s="57"/>
      <c r="GM69" s="57"/>
      <c r="GN69" s="57"/>
      <c r="GO69" s="57"/>
      <c r="GP69" s="57"/>
      <c r="GQ69" s="57"/>
      <c r="GR69" s="57"/>
      <c r="GS69" s="57"/>
      <c r="GT69" s="57"/>
      <c r="GU69" s="57"/>
      <c r="GV69" s="57"/>
      <c r="GW69" s="57"/>
      <c r="GX69" s="57"/>
      <c r="GY69" s="57"/>
      <c r="GZ69" s="57"/>
      <c r="HA69" s="57"/>
      <c r="HB69" s="57"/>
      <c r="HC69" s="57"/>
      <c r="HD69" s="57"/>
      <c r="HE69" s="57"/>
      <c r="HF69" s="57"/>
      <c r="HG69" s="57"/>
      <c r="HH69" s="57"/>
      <c r="HI69" s="57"/>
      <c r="HJ69" s="57"/>
      <c r="HK69" s="57"/>
      <c r="HL69" s="57"/>
      <c r="HM69" s="57"/>
      <c r="HN69" s="57"/>
      <c r="HO69" s="57"/>
      <c r="HP69" s="57"/>
      <c r="HQ69" s="57"/>
      <c r="HR69" s="57"/>
      <c r="HS69" s="57"/>
      <c r="HT69" s="57"/>
      <c r="HU69" s="57"/>
      <c r="HV69" s="57"/>
      <c r="HW69" s="57"/>
      <c r="HX69" s="57"/>
      <c r="HY69" s="57"/>
      <c r="HZ69" s="57"/>
      <c r="IA69" s="57"/>
      <c r="IB69" s="57"/>
      <c r="IC69" s="57"/>
      <c r="ID69" s="57"/>
      <c r="IE69" s="57"/>
      <c r="IF69" s="57"/>
      <c r="IG69" s="57"/>
      <c r="IH69" s="57"/>
      <c r="II69" s="57"/>
      <c r="IJ69" s="57"/>
      <c r="IK69" s="57"/>
      <c r="IL69" s="57"/>
      <c r="IM69" s="57"/>
      <c r="IN69" s="57"/>
      <c r="IO69" s="57"/>
    </row>
    <row r="70" spans="1:249" x14ac:dyDescent="0.25">
      <c r="A70" s="69" t="s">
        <v>73</v>
      </c>
      <c r="B70" s="145">
        <v>419.51245449999999</v>
      </c>
      <c r="C70" s="145">
        <v>562.64342130000011</v>
      </c>
      <c r="D70" s="145">
        <v>539.15031143999988</v>
      </c>
      <c r="E70" s="145">
        <v>549.14169169999991</v>
      </c>
      <c r="F70" s="145">
        <v>458.1886786</v>
      </c>
      <c r="G70" s="145">
        <f t="shared" si="0"/>
        <v>2528.63655754</v>
      </c>
      <c r="H70" s="66"/>
      <c r="I70" s="139"/>
      <c r="J70" s="6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57"/>
      <c r="DO70" s="57"/>
      <c r="DP70" s="57"/>
      <c r="DQ70" s="57"/>
      <c r="DR70" s="57"/>
      <c r="DS70" s="57"/>
      <c r="DT70" s="57"/>
      <c r="DU70" s="57"/>
      <c r="DV70" s="57"/>
      <c r="DW70" s="57"/>
      <c r="DX70" s="57"/>
      <c r="DY70" s="57"/>
      <c r="DZ70" s="57"/>
      <c r="EA70" s="57"/>
      <c r="EB70" s="57"/>
      <c r="EC70" s="57"/>
      <c r="ED70" s="57"/>
      <c r="EE70" s="57"/>
      <c r="EF70" s="57"/>
      <c r="EG70" s="57"/>
      <c r="EH70" s="57"/>
      <c r="EI70" s="57"/>
      <c r="EJ70" s="57"/>
      <c r="EK70" s="57"/>
      <c r="EL70" s="57"/>
      <c r="EM70" s="57"/>
      <c r="EN70" s="57"/>
      <c r="EO70" s="57"/>
      <c r="EP70" s="57"/>
      <c r="EQ70" s="57"/>
      <c r="ER70" s="57"/>
      <c r="ES70" s="57"/>
      <c r="ET70" s="57"/>
      <c r="EU70" s="57"/>
      <c r="EV70" s="57"/>
      <c r="EW70" s="57"/>
      <c r="EX70" s="57"/>
      <c r="EY70" s="57"/>
      <c r="EZ70" s="57"/>
      <c r="FA70" s="57"/>
      <c r="FB70" s="57"/>
      <c r="FC70" s="57"/>
      <c r="FD70" s="57"/>
      <c r="FE70" s="57"/>
      <c r="FF70" s="57"/>
      <c r="FG70" s="57"/>
      <c r="FH70" s="57"/>
      <c r="FI70" s="57"/>
      <c r="FJ70" s="57"/>
      <c r="FK70" s="57"/>
      <c r="FL70" s="57"/>
      <c r="FM70" s="57"/>
      <c r="FN70" s="57"/>
      <c r="FO70" s="57"/>
      <c r="FP70" s="57"/>
      <c r="FQ70" s="57"/>
      <c r="FR70" s="57"/>
      <c r="FS70" s="57"/>
      <c r="FT70" s="57"/>
      <c r="FU70" s="57"/>
      <c r="FV70" s="57"/>
      <c r="FW70" s="57"/>
      <c r="FX70" s="57"/>
      <c r="FY70" s="57"/>
      <c r="FZ70" s="57"/>
      <c r="GA70" s="57"/>
      <c r="GB70" s="57"/>
      <c r="GC70" s="57"/>
      <c r="GD70" s="57"/>
      <c r="GE70" s="57"/>
      <c r="GF70" s="57"/>
      <c r="GG70" s="57"/>
      <c r="GH70" s="57"/>
      <c r="GI70" s="57"/>
      <c r="GJ70" s="57"/>
      <c r="GK70" s="57"/>
      <c r="GL70" s="57"/>
      <c r="GM70" s="57"/>
      <c r="GN70" s="57"/>
      <c r="GO70" s="57"/>
      <c r="GP70" s="57"/>
      <c r="GQ70" s="57"/>
      <c r="GR70" s="57"/>
      <c r="GS70" s="57"/>
      <c r="GT70" s="57"/>
      <c r="GU70" s="57"/>
      <c r="GV70" s="57"/>
      <c r="GW70" s="57"/>
      <c r="GX70" s="57"/>
      <c r="GY70" s="57"/>
      <c r="GZ70" s="57"/>
      <c r="HA70" s="57"/>
      <c r="HB70" s="57"/>
      <c r="HC70" s="57"/>
      <c r="HD70" s="57"/>
      <c r="HE70" s="57"/>
      <c r="HF70" s="57"/>
      <c r="HG70" s="57"/>
      <c r="HH70" s="57"/>
      <c r="HI70" s="57"/>
      <c r="HJ70" s="57"/>
      <c r="HK70" s="57"/>
      <c r="HL70" s="57"/>
      <c r="HM70" s="57"/>
      <c r="HN70" s="57"/>
      <c r="HO70" s="57"/>
      <c r="HP70" s="57"/>
      <c r="HQ70" s="57"/>
      <c r="HR70" s="57"/>
      <c r="HS70" s="57"/>
      <c r="HT70" s="57"/>
      <c r="HU70" s="57"/>
      <c r="HV70" s="57"/>
      <c r="HW70" s="57"/>
      <c r="HX70" s="57"/>
      <c r="HY70" s="57"/>
      <c r="HZ70" s="57"/>
      <c r="IA70" s="57"/>
      <c r="IB70" s="57"/>
      <c r="IC70" s="57"/>
      <c r="ID70" s="57"/>
      <c r="IE70" s="57"/>
      <c r="IF70" s="57"/>
      <c r="IG70" s="57"/>
      <c r="IH70" s="57"/>
      <c r="II70" s="57"/>
      <c r="IJ70" s="57"/>
      <c r="IK70" s="57"/>
      <c r="IL70" s="57"/>
      <c r="IM70" s="57"/>
      <c r="IN70" s="57"/>
      <c r="IO70" s="57"/>
    </row>
    <row r="71" spans="1:249" x14ac:dyDescent="0.25">
      <c r="A71" s="69" t="s">
        <v>74</v>
      </c>
      <c r="B71" s="145">
        <v>6.56773468</v>
      </c>
      <c r="C71" s="145">
        <v>5.6794696</v>
      </c>
      <c r="D71" s="145">
        <v>6.4580937999999994</v>
      </c>
      <c r="E71" s="145">
        <v>6.3720877500000004</v>
      </c>
      <c r="F71" s="145">
        <v>6.4569907999999998</v>
      </c>
      <c r="G71" s="145">
        <f t="shared" ref="G71:G78" si="1">SUM(B71:F71)</f>
        <v>31.534376629999997</v>
      </c>
      <c r="H71" s="66"/>
      <c r="I71" s="139"/>
      <c r="J71" s="6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57"/>
      <c r="CV71" s="57"/>
      <c r="CW71" s="57"/>
      <c r="CX71" s="57"/>
      <c r="CY71" s="57"/>
      <c r="CZ71" s="57"/>
      <c r="DA71" s="57"/>
      <c r="DB71" s="57"/>
      <c r="DC71" s="57"/>
      <c r="DD71" s="57"/>
      <c r="DE71" s="57"/>
      <c r="DF71" s="57"/>
      <c r="DG71" s="57"/>
      <c r="DH71" s="57"/>
      <c r="DI71" s="57"/>
      <c r="DJ71" s="57"/>
      <c r="DK71" s="57"/>
      <c r="DL71" s="57"/>
      <c r="DM71" s="57"/>
      <c r="DN71" s="57"/>
      <c r="DO71" s="57"/>
      <c r="DP71" s="57"/>
      <c r="DQ71" s="57"/>
      <c r="DR71" s="57"/>
      <c r="DS71" s="57"/>
      <c r="DT71" s="57"/>
      <c r="DU71" s="57"/>
      <c r="DV71" s="57"/>
      <c r="DW71" s="57"/>
      <c r="DX71" s="57"/>
      <c r="DY71" s="57"/>
      <c r="DZ71" s="57"/>
      <c r="EA71" s="57"/>
      <c r="EB71" s="57"/>
      <c r="EC71" s="57"/>
      <c r="ED71" s="57"/>
      <c r="EE71" s="57"/>
      <c r="EF71" s="57"/>
      <c r="EG71" s="57"/>
      <c r="EH71" s="57"/>
      <c r="EI71" s="57"/>
      <c r="EJ71" s="57"/>
      <c r="EK71" s="57"/>
      <c r="EL71" s="57"/>
      <c r="EM71" s="57"/>
      <c r="EN71" s="57"/>
      <c r="EO71" s="57"/>
      <c r="EP71" s="57"/>
      <c r="EQ71" s="57"/>
      <c r="ER71" s="57"/>
      <c r="ES71" s="57"/>
      <c r="ET71" s="57"/>
      <c r="EU71" s="57"/>
      <c r="EV71" s="57"/>
      <c r="EW71" s="57"/>
      <c r="EX71" s="57"/>
      <c r="EY71" s="57"/>
      <c r="EZ71" s="57"/>
      <c r="FA71" s="57"/>
      <c r="FB71" s="57"/>
      <c r="FC71" s="57"/>
      <c r="FD71" s="57"/>
      <c r="FE71" s="57"/>
      <c r="FF71" s="57"/>
      <c r="FG71" s="57"/>
      <c r="FH71" s="57"/>
      <c r="FI71" s="57"/>
      <c r="FJ71" s="57"/>
      <c r="FK71" s="57"/>
      <c r="FL71" s="57"/>
      <c r="FM71" s="57"/>
      <c r="FN71" s="57"/>
      <c r="FO71" s="57"/>
      <c r="FP71" s="57"/>
      <c r="FQ71" s="57"/>
      <c r="FR71" s="57"/>
      <c r="FS71" s="57"/>
      <c r="FT71" s="57"/>
      <c r="FU71" s="57"/>
      <c r="FV71" s="57"/>
      <c r="FW71" s="57"/>
      <c r="FX71" s="57"/>
      <c r="FY71" s="57"/>
      <c r="FZ71" s="57"/>
      <c r="GA71" s="57"/>
      <c r="GB71" s="57"/>
      <c r="GC71" s="57"/>
      <c r="GD71" s="57"/>
      <c r="GE71" s="57"/>
      <c r="GF71" s="57"/>
      <c r="GG71" s="57"/>
      <c r="GH71" s="57"/>
      <c r="GI71" s="57"/>
      <c r="GJ71" s="57"/>
      <c r="GK71" s="57"/>
      <c r="GL71" s="57"/>
      <c r="GM71" s="57"/>
      <c r="GN71" s="57"/>
      <c r="GO71" s="57"/>
      <c r="GP71" s="57"/>
      <c r="GQ71" s="57"/>
      <c r="GR71" s="57"/>
      <c r="GS71" s="57"/>
      <c r="GT71" s="57"/>
      <c r="GU71" s="57"/>
      <c r="GV71" s="57"/>
      <c r="GW71" s="57"/>
      <c r="GX71" s="57"/>
      <c r="GY71" s="57"/>
      <c r="GZ71" s="57"/>
      <c r="HA71" s="57"/>
      <c r="HB71" s="57"/>
      <c r="HC71" s="57"/>
      <c r="HD71" s="57"/>
      <c r="HE71" s="57"/>
      <c r="HF71" s="57"/>
      <c r="HG71" s="57"/>
      <c r="HH71" s="57"/>
      <c r="HI71" s="57"/>
      <c r="HJ71" s="57"/>
      <c r="HK71" s="57"/>
      <c r="HL71" s="57"/>
      <c r="HM71" s="57"/>
      <c r="HN71" s="57"/>
      <c r="HO71" s="57"/>
      <c r="HP71" s="57"/>
      <c r="HQ71" s="57"/>
      <c r="HR71" s="57"/>
      <c r="HS71" s="57"/>
      <c r="HT71" s="57"/>
      <c r="HU71" s="57"/>
      <c r="HV71" s="57"/>
      <c r="HW71" s="57"/>
      <c r="HX71" s="57"/>
      <c r="HY71" s="57"/>
      <c r="HZ71" s="57"/>
      <c r="IA71" s="57"/>
      <c r="IB71" s="57"/>
      <c r="IC71" s="57"/>
      <c r="ID71" s="57"/>
      <c r="IE71" s="57"/>
      <c r="IF71" s="57"/>
      <c r="IG71" s="57"/>
      <c r="IH71" s="57"/>
      <c r="II71" s="57"/>
      <c r="IJ71" s="57"/>
      <c r="IK71" s="57"/>
      <c r="IL71" s="57"/>
      <c r="IM71" s="57"/>
      <c r="IN71" s="57"/>
      <c r="IO71" s="57"/>
    </row>
    <row r="72" spans="1:249" x14ac:dyDescent="0.25">
      <c r="A72" s="65" t="s">
        <v>75</v>
      </c>
      <c r="B72" s="143">
        <v>806.50832330999981</v>
      </c>
      <c r="C72" s="143">
        <v>1098.8833239100002</v>
      </c>
      <c r="D72" s="143">
        <v>788.01646783999979</v>
      </c>
      <c r="E72" s="143">
        <v>836.20084523000003</v>
      </c>
      <c r="F72" s="143">
        <v>1007.6004557299999</v>
      </c>
      <c r="G72" s="143">
        <f t="shared" si="1"/>
        <v>4537.2094160199995</v>
      </c>
      <c r="H72" s="66"/>
      <c r="I72" s="139"/>
      <c r="J72" s="6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7"/>
      <c r="CW72" s="57"/>
      <c r="CX72" s="57"/>
      <c r="CY72" s="57"/>
      <c r="CZ72" s="57"/>
      <c r="DA72" s="57"/>
      <c r="DB72" s="57"/>
      <c r="DC72" s="57"/>
      <c r="DD72" s="57"/>
      <c r="DE72" s="57"/>
      <c r="DF72" s="57"/>
      <c r="DG72" s="57"/>
      <c r="DH72" s="57"/>
      <c r="DI72" s="57"/>
      <c r="DJ72" s="57"/>
      <c r="DK72" s="57"/>
      <c r="DL72" s="57"/>
      <c r="DM72" s="57"/>
      <c r="DN72" s="57"/>
      <c r="DO72" s="57"/>
      <c r="DP72" s="57"/>
      <c r="DQ72" s="57"/>
      <c r="DR72" s="57"/>
      <c r="DS72" s="57"/>
      <c r="DT72" s="57"/>
      <c r="DU72" s="57"/>
      <c r="DV72" s="57"/>
      <c r="DW72" s="57"/>
      <c r="DX72" s="57"/>
      <c r="DY72" s="57"/>
      <c r="DZ72" s="57"/>
      <c r="EA72" s="57"/>
      <c r="EB72" s="57"/>
      <c r="EC72" s="57"/>
      <c r="ED72" s="57"/>
      <c r="EE72" s="57"/>
      <c r="EF72" s="57"/>
      <c r="EG72" s="57"/>
      <c r="EH72" s="57"/>
      <c r="EI72" s="57"/>
      <c r="EJ72" s="57"/>
      <c r="EK72" s="57"/>
      <c r="EL72" s="57"/>
      <c r="EM72" s="57"/>
      <c r="EN72" s="57"/>
      <c r="EO72" s="57"/>
      <c r="EP72" s="57"/>
      <c r="EQ72" s="57"/>
      <c r="ER72" s="57"/>
      <c r="ES72" s="57"/>
      <c r="ET72" s="57"/>
      <c r="EU72" s="57"/>
      <c r="EV72" s="57"/>
      <c r="EW72" s="57"/>
      <c r="EX72" s="57"/>
      <c r="EY72" s="57"/>
      <c r="EZ72" s="57"/>
      <c r="FA72" s="57"/>
      <c r="FB72" s="57"/>
      <c r="FC72" s="57"/>
      <c r="FD72" s="57"/>
      <c r="FE72" s="57"/>
      <c r="FF72" s="57"/>
      <c r="FG72" s="57"/>
      <c r="FH72" s="57"/>
      <c r="FI72" s="57"/>
      <c r="FJ72" s="57"/>
      <c r="FK72" s="57"/>
      <c r="FL72" s="57"/>
      <c r="FM72" s="57"/>
      <c r="FN72" s="57"/>
      <c r="FO72" s="57"/>
      <c r="FP72" s="57"/>
      <c r="FQ72" s="57"/>
      <c r="FR72" s="57"/>
      <c r="FS72" s="57"/>
      <c r="FT72" s="57"/>
      <c r="FU72" s="57"/>
      <c r="FV72" s="57"/>
      <c r="FW72" s="57"/>
      <c r="FX72" s="57"/>
      <c r="FY72" s="57"/>
      <c r="FZ72" s="57"/>
      <c r="GA72" s="57"/>
      <c r="GB72" s="57"/>
      <c r="GC72" s="57"/>
      <c r="GD72" s="57"/>
      <c r="GE72" s="57"/>
      <c r="GF72" s="57"/>
      <c r="GG72" s="57"/>
      <c r="GH72" s="57"/>
      <c r="GI72" s="57"/>
      <c r="GJ72" s="57"/>
      <c r="GK72" s="57"/>
      <c r="GL72" s="57"/>
      <c r="GM72" s="57"/>
      <c r="GN72" s="57"/>
      <c r="GO72" s="57"/>
      <c r="GP72" s="57"/>
      <c r="GQ72" s="57"/>
      <c r="GR72" s="57"/>
      <c r="GS72" s="57"/>
      <c r="GT72" s="57"/>
      <c r="GU72" s="57"/>
      <c r="GV72" s="57"/>
      <c r="GW72" s="57"/>
      <c r="GX72" s="57"/>
      <c r="GY72" s="57"/>
      <c r="GZ72" s="57"/>
      <c r="HA72" s="57"/>
      <c r="HB72" s="57"/>
      <c r="HC72" s="57"/>
      <c r="HD72" s="57"/>
      <c r="HE72" s="57"/>
      <c r="HF72" s="57"/>
      <c r="HG72" s="57"/>
      <c r="HH72" s="57"/>
      <c r="HI72" s="57"/>
      <c r="HJ72" s="57"/>
      <c r="HK72" s="57"/>
      <c r="HL72" s="57"/>
      <c r="HM72" s="57"/>
      <c r="HN72" s="57"/>
      <c r="HO72" s="57"/>
      <c r="HP72" s="57"/>
      <c r="HQ72" s="57"/>
      <c r="HR72" s="57"/>
      <c r="HS72" s="57"/>
      <c r="HT72" s="57"/>
      <c r="HU72" s="57"/>
      <c r="HV72" s="57"/>
      <c r="HW72" s="57"/>
      <c r="HX72" s="57"/>
      <c r="HY72" s="57"/>
      <c r="HZ72" s="57"/>
      <c r="IA72" s="57"/>
      <c r="IB72" s="57"/>
      <c r="IC72" s="57"/>
      <c r="ID72" s="57"/>
      <c r="IE72" s="57"/>
      <c r="IF72" s="57"/>
      <c r="IG72" s="57"/>
      <c r="IH72" s="57"/>
      <c r="II72" s="57"/>
      <c r="IJ72" s="57"/>
      <c r="IK72" s="57"/>
      <c r="IL72" s="57"/>
      <c r="IM72" s="57"/>
      <c r="IN72" s="57"/>
      <c r="IO72" s="57"/>
    </row>
    <row r="73" spans="1:249" x14ac:dyDescent="0.25">
      <c r="A73" s="69" t="s">
        <v>76</v>
      </c>
      <c r="B73" s="145">
        <v>0</v>
      </c>
      <c r="C73" s="145">
        <v>0</v>
      </c>
      <c r="D73" s="145">
        <v>0</v>
      </c>
      <c r="E73" s="145">
        <v>0</v>
      </c>
      <c r="F73" s="145">
        <v>0</v>
      </c>
      <c r="G73" s="145">
        <f t="shared" si="1"/>
        <v>0</v>
      </c>
      <c r="H73" s="66"/>
      <c r="I73" s="139"/>
      <c r="J73" s="6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  <c r="DY73" s="57"/>
      <c r="DZ73" s="57"/>
      <c r="EA73" s="57"/>
      <c r="EB73" s="57"/>
      <c r="EC73" s="57"/>
      <c r="ED73" s="57"/>
      <c r="EE73" s="57"/>
      <c r="EF73" s="57"/>
      <c r="EG73" s="57"/>
      <c r="EH73" s="57"/>
      <c r="EI73" s="57"/>
      <c r="EJ73" s="57"/>
      <c r="EK73" s="57"/>
      <c r="EL73" s="57"/>
      <c r="EM73" s="57"/>
      <c r="EN73" s="57"/>
      <c r="EO73" s="57"/>
      <c r="EP73" s="57"/>
      <c r="EQ73" s="57"/>
      <c r="ER73" s="57"/>
      <c r="ES73" s="57"/>
      <c r="ET73" s="57"/>
      <c r="EU73" s="57"/>
      <c r="EV73" s="57"/>
      <c r="EW73" s="57"/>
      <c r="EX73" s="57"/>
      <c r="EY73" s="57"/>
      <c r="EZ73" s="57"/>
      <c r="FA73" s="57"/>
      <c r="FB73" s="57"/>
      <c r="FC73" s="57"/>
      <c r="FD73" s="57"/>
      <c r="FE73" s="57"/>
      <c r="FF73" s="57"/>
      <c r="FG73" s="57"/>
      <c r="FH73" s="57"/>
      <c r="FI73" s="57"/>
      <c r="FJ73" s="57"/>
      <c r="FK73" s="57"/>
      <c r="FL73" s="57"/>
      <c r="FM73" s="57"/>
      <c r="FN73" s="57"/>
      <c r="FO73" s="57"/>
      <c r="FP73" s="57"/>
      <c r="FQ73" s="57"/>
      <c r="FR73" s="57"/>
      <c r="FS73" s="57"/>
      <c r="FT73" s="57"/>
      <c r="FU73" s="57"/>
      <c r="FV73" s="57"/>
      <c r="FW73" s="57"/>
      <c r="FX73" s="57"/>
      <c r="FY73" s="57"/>
      <c r="FZ73" s="57"/>
      <c r="GA73" s="57"/>
      <c r="GB73" s="57"/>
      <c r="GC73" s="57"/>
      <c r="GD73" s="57"/>
      <c r="GE73" s="57"/>
      <c r="GF73" s="57"/>
      <c r="GG73" s="57"/>
      <c r="GH73" s="57"/>
      <c r="GI73" s="57"/>
      <c r="GJ73" s="57"/>
      <c r="GK73" s="57"/>
      <c r="GL73" s="57"/>
      <c r="GM73" s="57"/>
      <c r="GN73" s="57"/>
      <c r="GO73" s="57"/>
      <c r="GP73" s="57"/>
      <c r="GQ73" s="57"/>
      <c r="GR73" s="57"/>
      <c r="GS73" s="57"/>
      <c r="GT73" s="57"/>
      <c r="GU73" s="57"/>
      <c r="GV73" s="57"/>
      <c r="GW73" s="57"/>
      <c r="GX73" s="57"/>
      <c r="GY73" s="57"/>
      <c r="GZ73" s="57"/>
      <c r="HA73" s="57"/>
      <c r="HB73" s="57"/>
      <c r="HC73" s="57"/>
      <c r="HD73" s="57"/>
      <c r="HE73" s="57"/>
      <c r="HF73" s="57"/>
      <c r="HG73" s="57"/>
      <c r="HH73" s="57"/>
      <c r="HI73" s="57"/>
      <c r="HJ73" s="57"/>
      <c r="HK73" s="57"/>
      <c r="HL73" s="57"/>
      <c r="HM73" s="57"/>
      <c r="HN73" s="57"/>
      <c r="HO73" s="57"/>
      <c r="HP73" s="57"/>
      <c r="HQ73" s="57"/>
      <c r="HR73" s="57"/>
      <c r="HS73" s="57"/>
      <c r="HT73" s="57"/>
      <c r="HU73" s="57"/>
      <c r="HV73" s="57"/>
      <c r="HW73" s="57"/>
      <c r="HX73" s="57"/>
      <c r="HY73" s="57"/>
      <c r="HZ73" s="57"/>
      <c r="IA73" s="57"/>
      <c r="IB73" s="57"/>
      <c r="IC73" s="57"/>
      <c r="ID73" s="57"/>
      <c r="IE73" s="57"/>
      <c r="IF73" s="57"/>
      <c r="IG73" s="57"/>
      <c r="IH73" s="57"/>
      <c r="II73" s="57"/>
      <c r="IJ73" s="57"/>
      <c r="IK73" s="57"/>
      <c r="IL73" s="57"/>
      <c r="IM73" s="57"/>
      <c r="IN73" s="57"/>
      <c r="IO73" s="57"/>
    </row>
    <row r="74" spans="1:249" x14ac:dyDescent="0.25">
      <c r="A74" s="69" t="s">
        <v>77</v>
      </c>
      <c r="B74" s="145">
        <v>64.057486890000007</v>
      </c>
      <c r="C74" s="145">
        <v>51.673124530000003</v>
      </c>
      <c r="D74" s="145">
        <v>11.483227289999999</v>
      </c>
      <c r="E74" s="145">
        <v>40.011894399999996</v>
      </c>
      <c r="F74" s="145">
        <v>42.969582840000001</v>
      </c>
      <c r="G74" s="145">
        <f t="shared" si="1"/>
        <v>210.19531595000001</v>
      </c>
      <c r="H74" s="66"/>
      <c r="I74" s="139"/>
      <c r="J74" s="67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</row>
    <row r="75" spans="1:249" x14ac:dyDescent="0.25">
      <c r="A75" s="69" t="s">
        <v>78</v>
      </c>
      <c r="B75" s="145">
        <v>4.4186277300000008</v>
      </c>
      <c r="C75" s="145">
        <v>6.4471125999999996</v>
      </c>
      <c r="D75" s="145">
        <v>9.2242413499999998</v>
      </c>
      <c r="E75" s="145">
        <v>8.0377877400000006</v>
      </c>
      <c r="F75" s="145">
        <v>3.0473388099999998</v>
      </c>
      <c r="G75" s="145">
        <f t="shared" si="1"/>
        <v>31.175108229999999</v>
      </c>
      <c r="H75" s="66"/>
      <c r="I75" s="139"/>
      <c r="J75" s="67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58"/>
      <c r="GI75" s="58"/>
      <c r="GJ75" s="58"/>
      <c r="GK75" s="58"/>
      <c r="GL75" s="58"/>
      <c r="GM75" s="58"/>
      <c r="GN75" s="58"/>
      <c r="GO75" s="58"/>
      <c r="GP75" s="58"/>
      <c r="GQ75" s="58"/>
      <c r="GR75" s="58"/>
      <c r="GS75" s="58"/>
      <c r="GT75" s="58"/>
      <c r="GU75" s="58"/>
      <c r="GV75" s="58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  <c r="IN75" s="58"/>
      <c r="IO75" s="58"/>
    </row>
    <row r="76" spans="1:249" x14ac:dyDescent="0.25">
      <c r="A76" s="69" t="s">
        <v>79</v>
      </c>
      <c r="B76" s="145">
        <v>736.30690530999993</v>
      </c>
      <c r="C76" s="145">
        <v>1040.4575081</v>
      </c>
      <c r="D76" s="145">
        <v>766.76937927999995</v>
      </c>
      <c r="E76" s="145">
        <v>785.79417236999996</v>
      </c>
      <c r="F76" s="145">
        <v>958.95306526000002</v>
      </c>
      <c r="G76" s="145">
        <f t="shared" si="1"/>
        <v>4288.2810303200004</v>
      </c>
      <c r="H76" s="66"/>
      <c r="I76" s="139"/>
      <c r="J76" s="67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8"/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58"/>
      <c r="HI76" s="58"/>
      <c r="HJ76" s="58"/>
      <c r="HK76" s="58"/>
      <c r="HL76" s="58"/>
      <c r="HM76" s="58"/>
      <c r="HN76" s="58"/>
      <c r="HO76" s="58"/>
      <c r="HP76" s="58"/>
      <c r="HQ76" s="58"/>
      <c r="HR76" s="58"/>
      <c r="HS76" s="58"/>
      <c r="HT76" s="58"/>
      <c r="HU76" s="58"/>
      <c r="HV76" s="58"/>
      <c r="HW76" s="58"/>
      <c r="HX76" s="58"/>
      <c r="HY76" s="58"/>
      <c r="HZ76" s="58"/>
      <c r="IA76" s="58"/>
      <c r="IB76" s="58"/>
      <c r="IC76" s="58"/>
      <c r="ID76" s="58"/>
      <c r="IE76" s="58"/>
      <c r="IF76" s="58"/>
      <c r="IG76" s="58"/>
      <c r="IH76" s="58"/>
      <c r="II76" s="58"/>
      <c r="IJ76" s="58"/>
      <c r="IK76" s="58"/>
      <c r="IL76" s="58"/>
      <c r="IM76" s="58"/>
      <c r="IN76" s="58"/>
      <c r="IO76" s="58"/>
    </row>
    <row r="77" spans="1:249" x14ac:dyDescent="0.25">
      <c r="A77" s="69" t="s">
        <v>80</v>
      </c>
      <c r="B77" s="145">
        <v>1.7253033800000002</v>
      </c>
      <c r="C77" s="145">
        <v>0.30557867999999999</v>
      </c>
      <c r="D77" s="145">
        <v>0.53961992000000003</v>
      </c>
      <c r="E77" s="145">
        <v>2.3569907199999998</v>
      </c>
      <c r="F77" s="145">
        <v>2.6304688200000004</v>
      </c>
      <c r="G77" s="145">
        <f t="shared" si="1"/>
        <v>7.557961520000001</v>
      </c>
      <c r="H77" s="66"/>
      <c r="I77" s="139"/>
      <c r="J77" s="67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/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58"/>
      <c r="HX77" s="58"/>
      <c r="HY77" s="58"/>
      <c r="HZ77" s="58"/>
      <c r="IA77" s="58"/>
      <c r="IB77" s="58"/>
      <c r="IC77" s="58"/>
      <c r="ID77" s="58"/>
      <c r="IE77" s="58"/>
      <c r="IF77" s="58"/>
      <c r="IG77" s="58"/>
      <c r="IH77" s="58"/>
      <c r="II77" s="58"/>
      <c r="IJ77" s="58"/>
      <c r="IK77" s="58"/>
      <c r="IL77" s="58"/>
      <c r="IM77" s="58"/>
      <c r="IN77" s="58"/>
      <c r="IO77" s="58"/>
    </row>
    <row r="78" spans="1:249" x14ac:dyDescent="0.25">
      <c r="A78" s="65" t="s">
        <v>81</v>
      </c>
      <c r="B78" s="143">
        <v>76551.238194819991</v>
      </c>
      <c r="C78" s="143">
        <v>66254.498985049999</v>
      </c>
      <c r="D78" s="143">
        <v>64831.986479490006</v>
      </c>
      <c r="E78" s="143">
        <v>94761.182931839998</v>
      </c>
      <c r="F78" s="143">
        <v>67779.788141860001</v>
      </c>
      <c r="G78" s="143">
        <f t="shared" si="1"/>
        <v>370178.69473305997</v>
      </c>
      <c r="H78" s="66"/>
      <c r="I78" s="139"/>
      <c r="J78" s="67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58"/>
      <c r="HA78" s="58"/>
      <c r="HB78" s="58"/>
      <c r="HC78" s="58"/>
      <c r="HD78" s="58"/>
      <c r="HE78" s="58"/>
      <c r="HF78" s="58"/>
      <c r="HG78" s="58"/>
      <c r="HH78" s="58"/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58"/>
      <c r="HX78" s="58"/>
      <c r="HY78" s="58"/>
      <c r="HZ78" s="58"/>
      <c r="IA78" s="58"/>
      <c r="IB78" s="58"/>
      <c r="IC78" s="58"/>
      <c r="ID78" s="58"/>
      <c r="IE78" s="58"/>
      <c r="IF78" s="58"/>
      <c r="IG78" s="58"/>
      <c r="IH78" s="58"/>
      <c r="II78" s="58"/>
      <c r="IJ78" s="58"/>
      <c r="IK78" s="58"/>
      <c r="IL78" s="58"/>
      <c r="IM78" s="58"/>
      <c r="IN78" s="58"/>
      <c r="IO78" s="58"/>
    </row>
    <row r="79" spans="1:249" x14ac:dyDescent="0.25">
      <c r="A79" s="142" t="s">
        <v>90</v>
      </c>
      <c r="B79" s="141"/>
      <c r="C79" s="141"/>
      <c r="D79" s="141"/>
      <c r="E79" s="141"/>
      <c r="F79" s="141"/>
      <c r="G79" s="141"/>
      <c r="H79" s="57"/>
      <c r="I79" s="59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  <c r="FF79" s="58"/>
      <c r="FG79" s="58"/>
      <c r="FH79" s="58"/>
      <c r="FI79" s="58"/>
      <c r="FJ79" s="58"/>
      <c r="FK79" s="58"/>
      <c r="FL79" s="58"/>
      <c r="FM79" s="58"/>
      <c r="FN79" s="58"/>
      <c r="FO79" s="58"/>
      <c r="FP79" s="58"/>
      <c r="FQ79" s="58"/>
      <c r="FR79" s="58"/>
      <c r="FS79" s="58"/>
      <c r="FT79" s="58"/>
      <c r="FU79" s="58"/>
      <c r="FV79" s="58"/>
      <c r="FW79" s="58"/>
      <c r="FX79" s="58"/>
      <c r="FY79" s="58"/>
      <c r="FZ79" s="58"/>
      <c r="GA79" s="58"/>
      <c r="GB79" s="58"/>
      <c r="GC79" s="58"/>
      <c r="GD79" s="58"/>
      <c r="GE79" s="58"/>
      <c r="GF79" s="58"/>
      <c r="GG79" s="58"/>
      <c r="GH79" s="58"/>
      <c r="GI79" s="58"/>
      <c r="GJ79" s="58"/>
      <c r="GK79" s="58"/>
      <c r="GL79" s="58"/>
      <c r="GM79" s="58"/>
      <c r="GN79" s="58"/>
      <c r="GO79" s="58"/>
      <c r="GP79" s="58"/>
      <c r="GQ79" s="58"/>
      <c r="GR79" s="58"/>
      <c r="GS79" s="58"/>
      <c r="GT79" s="58"/>
      <c r="GU79" s="58"/>
      <c r="GV79" s="58"/>
      <c r="GW79" s="58"/>
      <c r="GX79" s="58"/>
      <c r="GY79" s="58"/>
      <c r="GZ79" s="58"/>
      <c r="HA79" s="58"/>
      <c r="HB79" s="58"/>
      <c r="HC79" s="58"/>
      <c r="HD79" s="58"/>
      <c r="HE79" s="58"/>
      <c r="HF79" s="58"/>
      <c r="HG79" s="58"/>
      <c r="HH79" s="58"/>
      <c r="HI79" s="58"/>
      <c r="HJ79" s="58"/>
      <c r="HK79" s="58"/>
      <c r="HL79" s="58"/>
      <c r="HM79" s="58"/>
      <c r="HN79" s="58"/>
      <c r="HO79" s="58"/>
      <c r="HP79" s="58"/>
      <c r="HQ79" s="58"/>
      <c r="HR79" s="58"/>
      <c r="HS79" s="58"/>
      <c r="HT79" s="58"/>
      <c r="HU79" s="58"/>
      <c r="HV79" s="58"/>
      <c r="HW79" s="58"/>
      <c r="HX79" s="58"/>
      <c r="HY79" s="58"/>
      <c r="HZ79" s="58"/>
      <c r="IA79" s="58"/>
      <c r="IB79" s="58"/>
      <c r="IC79" s="58"/>
      <c r="ID79" s="58"/>
      <c r="IE79" s="58"/>
      <c r="IF79" s="58"/>
      <c r="IG79" s="58"/>
      <c r="IH79" s="58"/>
      <c r="II79" s="58"/>
      <c r="IJ79" s="58"/>
      <c r="IK79" s="58"/>
      <c r="IL79" s="58"/>
      <c r="IM79" s="58"/>
      <c r="IN79" s="58"/>
      <c r="IO79" s="58"/>
    </row>
    <row r="80" spans="1:249" x14ac:dyDescent="0.25">
      <c r="B80" s="54"/>
      <c r="C80" s="54"/>
      <c r="D80" s="54"/>
      <c r="E80" s="54"/>
      <c r="F80" s="54"/>
      <c r="G80" s="5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mayo 24 vs 23</vt:lpstr>
      <vt:lpstr>Crecimiento ene - may 24 vs 23</vt:lpstr>
      <vt:lpstr>Cumplimiento mayo 2024</vt:lpstr>
      <vt:lpstr>Cumplimiento ene - may 2024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Elizabeth Mateo G</cp:lastModifiedBy>
  <dcterms:created xsi:type="dcterms:W3CDTF">2023-10-04T11:45:17Z</dcterms:created>
  <dcterms:modified xsi:type="dcterms:W3CDTF">2024-07-26T14:04:18Z</dcterms:modified>
</cp:coreProperties>
</file>